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521612B7-E709-40DE-9E9F-2D72FF29BCA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T6" i="1"/>
  <c r="BF7" i="1"/>
  <c r="BT7" i="1"/>
  <c r="BF8" i="1"/>
  <c r="BT8" i="1"/>
  <c r="BF9" i="1"/>
  <c r="BT9" i="1"/>
  <c r="BF10" i="1"/>
  <c r="BT10" i="1"/>
  <c r="BF11" i="1"/>
  <c r="BT11" i="1"/>
  <c r="BF12" i="1"/>
  <c r="BT12" i="1"/>
  <c r="BF13" i="1"/>
  <c r="BT13" i="1"/>
  <c r="BT14" i="1"/>
  <c r="BF15" i="1"/>
  <c r="BT15" i="1"/>
  <c r="BF16" i="1"/>
  <c r="BT16" i="1"/>
  <c r="BF17" i="1"/>
  <c r="BT17" i="1"/>
  <c r="BF18" i="1"/>
  <c r="BT18" i="1"/>
  <c r="BF19" i="1"/>
  <c r="BT19" i="1"/>
  <c r="BF20" i="1"/>
  <c r="BT20" i="1"/>
  <c r="BT21" i="1"/>
  <c r="BT22" i="1"/>
  <c r="BF23" i="1"/>
  <c r="BT23" i="1"/>
  <c r="BT24" i="1"/>
</calcChain>
</file>

<file path=xl/sharedStrings.xml><?xml version="1.0" encoding="utf-8"?>
<sst xmlns="http://schemas.openxmlformats.org/spreadsheetml/2006/main" count="1444" uniqueCount="553">
  <si>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</si>
  <si>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</si>
  <si>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</si>
  <si>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</si>
  <si>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</si>
  <si>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</si>
  <si>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</si>
  <si>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</si>
  <si>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</si>
  <si>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</si>
  <si>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</si>
  <si>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</si>
  <si>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</si>
  <si>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</si>
  <si>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</si>
  <si>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</si>
  <si>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</si>
  <si>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</si>
  <si>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</si>
  <si>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</si>
  <si>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</si>
  <si>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</si>
  <si>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</si>
  <si>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</si>
  <si>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</si>
  <si>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</si>
  <si>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</si>
  <si>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</si>
  <si>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</si>
  <si>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</si>
  <si>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</si>
  <si>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</si>
  <si>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</si>
  <si>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</si>
  <si>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</si>
  <si>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</si>
  <si>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</si>
  <si>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</si>
  <si>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</si>
  <si>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</si>
  <si>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</si>
  <si>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</si>
  <si>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</si>
  <si>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</si>
  <si>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</si>
  <si>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</si>
  <si>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</si>
  <si>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</si>
  <si>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</si>
  <si>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</si>
  <si>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</si>
  <si>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</si>
  <si>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</si>
  <si>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</si>
  <si>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</si>
  <si>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</si>
  <si>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</si>
  <si>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</si>
  <si>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</si>
  <si>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</si>
  <si>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</si>
  <si>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</si>
  <si>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</si>
  <si>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</si>
  <si>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</si>
  <si>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</si>
  <si>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</si>
  <si>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</si>
  <si>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</si>
  <si>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</si>
  <si>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</si>
  <si>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</si>
  <si>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</si>
  <si>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Starkova, GI</t>
  </si>
  <si>
    <t/>
  </si>
  <si>
    <t>Starkova, Galina, I</t>
  </si>
  <si>
    <t>YUNKOR MOVEMENT IN THE REGIONS AS AN EFFECTIVE TECHNOLOGY OF THE MEDIA'S COMMUNICATION WITH YOUNG PEOPLE</t>
  </si>
  <si>
    <t>VESTNIK MOSKOVSKOGO UNIVERSITETA. SERIYA 10. ZHURNALISTIKA</t>
  </si>
  <si>
    <t>Russian</t>
  </si>
  <si>
    <t>Article</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</si>
  <si>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</si>
  <si>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</si>
  <si>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</si>
  <si>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Udmurt State University</t>
  </si>
  <si>
    <t>Starkova, GI (corresponding author), Udmurt State Univ, Inst Social Commun, Chair Publishing &amp; Bibliol, Izhevsk, Udmurt Republic, Russia.</t>
  </si>
  <si>
    <t>galinastarkova@bk.ru</t>
  </si>
  <si>
    <t>M V LOMONOSOV MOSCOW STATE UNIV, DEPT JOURNALISM</t>
  </si>
  <si>
    <t>MOSCOW</t>
  </si>
  <si>
    <t>UL MOKHOVAYA, 9, MOSCOW, MOSCOW, RUSSIA</t>
  </si>
  <si>
    <t>0320-8079</t>
  </si>
  <si>
    <t>VESTN MOSK UNIV 10</t>
  </si>
  <si>
    <t>Vestn. Mosk. Univ. Ser. 10 Zhurnal.</t>
  </si>
  <si>
    <t>MAR-APR</t>
  </si>
  <si>
    <t>Communication</t>
  </si>
  <si>
    <t>Emerging Sources Citation Index (ESCI)</t>
  </si>
  <si>
    <t>VJ1UC</t>
  </si>
  <si>
    <t>2023-10-05</t>
  </si>
  <si>
    <t>WOS:000548292000003</t>
  </si>
  <si>
    <t>Myzelev, A</t>
  </si>
  <si>
    <t>Myzelev, Alla</t>
  </si>
  <si>
    <t>Let the music play: 'Hipsters' and heteronormative fashion</t>
  </si>
  <si>
    <t>FILM FASHION &amp; CONSUMPTION</t>
  </si>
  <si>
    <t>English</t>
  </si>
  <si>
    <t>Stiliagi/Stilyagi; Thaw; nostalgia; heterosociality; Todorovsky masculinity (Soviet masculinity); Soviet cinema; heteronationalism</t>
  </si>
  <si>
    <t>The article examines how fashion assists in emphasizing heteronormativity in the musical film Hipsters (2008). The film is about the first countercultural phenomenon in the Soviet Union - Stiliagi. Predominantly men, these young people adapted different styles of dress, language, behaviour and dance that they felt was closely copying the styles of western cultures such as Teddy Boys. While the movement that started in the late 1940s and continued to the early 1960s included heterosocial behaviour, the film that presumably recreates the affective feeling of the culture distorts the history to spotlight heterosexuality and the search for individual freedom. It argues that given that historically and currently, the association between fashion and masculinity in the Russian culture is understood as effeminate, the film had to create clear heteronormative relationships between the male and female protagonists while emphasizing fashion and consumption. The article demonstrates how the film works within post-Soviet ideology by comparing the use of fashion in the film and the historical data about the actual Stiliagi movement of the 1950s. By negating the heterosocial and heterosexual relationship, the film created an artificial understanding of the Soviet culture. It follows the official ideological doctrine of creating nostalgia for the simpler yet somewhat stifled life in the Soviet Union without attracting the audience's attention to the repressions of the post-Stalin Soviet Union.</t>
  </si>
  <si>
    <t>[Myzelev, Alla] SUNY Coll Geneseo, Dept Art Hist, Brodie Hall 224,1 Coll Circle, Geneseo, NY 14454 USA</t>
  </si>
  <si>
    <t>State University of New York (SUNY) System; SUNY Geneseo</t>
  </si>
  <si>
    <t>Myzelev, A (corresponding author), SUNY Coll Geneseo, Dept Art Hist, Brodie Hall 224,1 Coll Circle, Geneseo, NY 14454 USA.</t>
  </si>
  <si>
    <t>myzelev@geneseo.edu</t>
  </si>
  <si>
    <t>Myzelev, Alla/0000-0002-2598-999X</t>
  </si>
  <si>
    <t>SUNY Geneseo Sponsored Research Incentive Grant</t>
  </si>
  <si>
    <t>The research and writing of this article were partially funded by SUNY Geneseo Sponsored Research Incentive Grant.</t>
  </si>
  <si>
    <t>INTELLECT LTD</t>
  </si>
  <si>
    <t>BRISTOL</t>
  </si>
  <si>
    <t>THE MILL, PARNALL RD, BRISTOL, BS16 3JG, ENGLAND</t>
  </si>
  <si>
    <t>2044-2823</t>
  </si>
  <si>
    <t>2044-2831</t>
  </si>
  <si>
    <t>FILM FASH CONSUM</t>
  </si>
  <si>
    <t>Film Fash. Consum.</t>
  </si>
  <si>
    <t>NOV</t>
  </si>
  <si>
    <t>SI</t>
  </si>
  <si>
    <t>10.1386/ffc_00046_1</t>
  </si>
  <si>
    <t>Humanities, Multidisciplinary</t>
  </si>
  <si>
    <t>Arts &amp; Humanities - Other Topics</t>
  </si>
  <si>
    <t>8O8KK</t>
  </si>
  <si>
    <t>WOS:000926080500005</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</si>
  <si>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</si>
  <si>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</si>
  <si>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</si>
  <si>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</si>
  <si>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</si>
  <si>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</si>
  <si>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</si>
  <si>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</si>
  <si>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</si>
  <si>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</si>
  <si>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</si>
  <si>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</si>
  <si>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</si>
  <si>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</si>
  <si>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</si>
  <si>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</si>
  <si>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</si>
  <si>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</si>
  <si>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</si>
  <si>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</si>
  <si>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WOS:000278855000007</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</si>
  <si>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</si>
  <si>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</si>
  <si>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</si>
  <si>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</si>
  <si>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</si>
  <si>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</si>
  <si>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</si>
  <si>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University of Pennsylvania</t>
  </si>
  <si>
    <t>Platt, KMF (corresponding author), Univ Penn, Comparat Literature Program, Philadelphia, PA 19104 USA.</t>
  </si>
  <si>
    <t>WILEY</t>
  </si>
  <si>
    <t>HOBOKEN</t>
  </si>
  <si>
    <t>111 RIVER ST, HOBOKEN 07030-5774, NJ USA</t>
  </si>
  <si>
    <t>0036-0341</t>
  </si>
  <si>
    <t>1467-9434</t>
  </si>
  <si>
    <t>RUSS REV</t>
  </si>
  <si>
    <t>Russ. Rev.</t>
  </si>
  <si>
    <t>JUL</t>
  </si>
  <si>
    <t>10.1111/russ.10700</t>
  </si>
  <si>
    <t>History</t>
  </si>
  <si>
    <t>157EV</t>
  </si>
  <si>
    <t>WOS:000319879600005</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</si>
  <si>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</si>
  <si>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</si>
  <si>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</si>
  <si>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</si>
  <si>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</si>
  <si>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</si>
  <si>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</si>
  <si>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</si>
  <si>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</si>
  <si>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</si>
  <si>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</si>
  <si>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</si>
  <si>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</si>
  <si>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</si>
  <si>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</si>
  <si>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</si>
  <si>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</si>
  <si>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</si>
  <si>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</si>
  <si>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</si>
  <si>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Jamagidze, M; Amiranashvili, N</t>
  </si>
  <si>
    <t>Jamagidze, Mzia; Amiranashvili, Nino</t>
  </si>
  <si>
    <t>Georgian Literature since the Rose Revolution: Old Traumas and New Agendas</t>
  </si>
  <si>
    <t>CONCENTRIC-LITERARY AND CULTURAL STUDIES</t>
  </si>
  <si>
    <t>Georgia; Rose Revolution; Georgian literature; transition; cultural paradigm</t>
  </si>
  <si>
    <t>Georgia's Rose Revolution of November 2003 was a demonstration of the Georgian people's desire for fundamental change. More specifically, it expressed their aspiration to overcome their post-Soviet status and to establish a fully functioning state and a fully competitive developed society. These ambitions took strength from a decades-long experience of cultural resistance to Soviet totalitarianism and Russian domination. Thus, the revolution had national cultural causes and origins as well as political ones. The resistance to Russian dominance, which has been an issue in Georgian culture for the last two centuries, has gained new ground in the post-Soviet period, and the Rose Revolution was a clear symbol of Georgia's desire to develop a new identity based on a free and democratic state. Despite the cultural aspects of the Rose Revolution, it was primarily a social movement. Therefore, post-Soviet Georgian literature was not found in the center of the political upheavals. However, the revolutionary process was supported by young Georgian writers, practicing a predominantly postmodernist style and thus maintaining the ideas of pluralism and Westernization through their texts. The Revolution as a socio-political event has had a significant impact on the development of literature. The establishment of well-functioning state institutions, improved safety, increased social responsibility, and the attempt to integrate elements of Western culture into the fabric of society all provided new impulses to Georgian literature. Georgian literature of the 2000s still has made its contribution to the development of the narrative of liberalization and to rehabilitation in the face of historical traumas. However, the tendency toward elitism remained in Georgian literature; it was unable to influence the whole of Georgian society, part of which has maintained its ambivalent and dualistic outlook on the past and the future of the Georgian nation.</t>
  </si>
  <si>
    <t>[Jamagidze, Mzia; Amiranashvili, Nino] Ilia State Univ, Dept Comparat Literature, Tbilisi, Georgia</t>
  </si>
  <si>
    <t>Ilia State University</t>
  </si>
  <si>
    <t>Jamagidze, M (corresponding author), Ilia State Univ, Dept Comparat Literature, Tbilisi, Georgia.</t>
  </si>
  <si>
    <t>Jamagidze, Mzia/HNJ-4581-2023</t>
  </si>
  <si>
    <t>NATL TAIWAN NORMAL UNIV</t>
  </si>
  <si>
    <t>TAIPEI</t>
  </si>
  <si>
    <t>162 HEPING EAST RD, SECTION 1, TAIPEI, 106, TAIWAN</t>
  </si>
  <si>
    <t>1729-6897</t>
  </si>
  <si>
    <t>1729-8792</t>
  </si>
  <si>
    <t>CONCENTRIC</t>
  </si>
  <si>
    <t>Concentric</t>
  </si>
  <si>
    <t>MAR</t>
  </si>
  <si>
    <t>10.6240/concentric.lit.2016.42.1.08</t>
  </si>
  <si>
    <t>Literary Theory &amp; Criticism; Literature</t>
  </si>
  <si>
    <t>Literature</t>
  </si>
  <si>
    <t>DH8GM</t>
  </si>
  <si>
    <t>WOS:000373031500008</t>
  </si>
  <si>
    <t>Remennick, L</t>
  </si>
  <si>
    <t>Remennick, Larissa</t>
  </si>
  <si>
    <t>Joining the tribe: adult circumcision among immigrant men in Israel and its traumatic aftermath</t>
  </si>
  <si>
    <t>CULTURE HEALTH &amp; SEXUALITY</t>
  </si>
  <si>
    <t>Adult male circumcision; ex-Soviet immigrants; informed consent; Israel; sexuality; social inclusion; (post)trauma</t>
  </si>
  <si>
    <t>Neonatal male circumcision is closely tied to Jewish identity and is socially normative in Israel. Soon after the mass arrival of secular, uncircumcised Jewish immigrants from the former Soviet Union in the early 1990s, the state sponsored mass circumcision campaigns for adolescents and adult men enabling them to join the Jewish collective, socially and religiously. Some two decades later, these men break the silence exposing their traumatic experiences in the wake of this body-altering surgery. This paper builds on the narratives of these men, belonging to Generation 1.5 of Russian Israelis, emerging in online forums, media features, live events and personal interviews. Driven by social pressure and the need to belong, most young men (and their parents) consented to the operation without proper counselling and unaware of its ramifications. Men share their intimate memories of the rapid surgical procedure, painful recuperation, and their belated regrets, both aesthetic and sexual. The willingness to expose their lingering trauma signals evolving concepts of masculinity and vulnerability among these former Soviet men. Their voices join the local and international movement opposing medically-unnecessary genital surgeries of any kind - on men, women and intersex people.</t>
  </si>
  <si>
    <t>[Remennick, Larissa] Bar Ilan Univ, Dept Sociol &amp; Anthropol, Ramat Gan, Israel</t>
  </si>
  <si>
    <t>Bar Ilan University</t>
  </si>
  <si>
    <t>Remennick, L (corresponding author), Bar Ilan Univ, Dept Sociol &amp; Anthropol, Ramat Gan, Israel.</t>
  </si>
  <si>
    <t>larissa.remennick@biu.ac.il</t>
  </si>
  <si>
    <t>Remennick, Larissa/0000-0003-1405-0909</t>
  </si>
  <si>
    <t>ROUTLEDGE JOURNALS, TAYLOR &amp; FRANCIS LTD</t>
  </si>
  <si>
    <t>ABINGDON</t>
  </si>
  <si>
    <t>2-4 PARK SQUARE, MILTON PARK, ABINGDON OX14 4RN, OXON, ENGLAND</t>
  </si>
  <si>
    <t>1369-1058</t>
  </si>
  <si>
    <t>1464-5351</t>
  </si>
  <si>
    <t>CULT HEALTH SEX</t>
  </si>
  <si>
    <t>Cult. Health Sex</t>
  </si>
  <si>
    <t>APR 13</t>
  </si>
  <si>
    <t>10.1080/13691058.2021.1879272</t>
  </si>
  <si>
    <t>JAN 2021</t>
  </si>
  <si>
    <t>Family Studies; Social Sciences, Biomedical</t>
  </si>
  <si>
    <t>Social Science Citation Index (SSCI)</t>
  </si>
  <si>
    <t>Family Studies; Biomedical Social Sciences</t>
  </si>
  <si>
    <t>1C2AO</t>
  </si>
  <si>
    <t>WOS:000612976600001</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</si>
  <si>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</si>
  <si>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</si>
  <si>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</si>
  <si>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</si>
  <si>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</si>
  <si>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</si>
  <si>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</si>
  <si>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</si>
  <si>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</si>
  <si>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</si>
  <si>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</si>
  <si>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</si>
  <si>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</si>
  <si>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</si>
  <si>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</si>
  <si>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</si>
  <si>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</si>
  <si>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</si>
  <si>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</si>
  <si>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</si>
  <si>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</si>
  <si>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</si>
  <si>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</si>
  <si>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</si>
  <si>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</si>
  <si>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</si>
  <si>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</si>
  <si>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</si>
  <si>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</si>
  <si>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</si>
  <si>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</si>
  <si>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</si>
  <si>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</si>
  <si>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</si>
  <si>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</si>
  <si>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</si>
  <si>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</si>
  <si>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</si>
  <si>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</si>
  <si>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</si>
  <si>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</si>
  <si>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</si>
  <si>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</si>
  <si>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</si>
  <si>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</si>
  <si>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</si>
  <si>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</si>
  <si>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</si>
  <si>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</si>
  <si>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</si>
  <si>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</si>
  <si>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</si>
  <si>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</si>
  <si>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</si>
  <si>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</si>
  <si>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</si>
  <si>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</si>
  <si>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</si>
  <si>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</si>
  <si>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</si>
  <si>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</si>
  <si>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SAGE PUBLICATIONS LTD</t>
  </si>
  <si>
    <t>LONDON</t>
  </si>
  <si>
    <t>1 OLIVERS YARD, 55 CITY ROAD, LONDON EC1Y 1SP, ENGLAND</t>
  </si>
  <si>
    <t>0011-3921</t>
  </si>
  <si>
    <t>1461-7064</t>
  </si>
  <si>
    <t>CURR SOCIOL</t>
  </si>
  <si>
    <t>Curr. Sociol.</t>
  </si>
  <si>
    <t>10.1177/0011392119846929</t>
  </si>
  <si>
    <t>Sociology</t>
  </si>
  <si>
    <t>JK4ZH</t>
  </si>
  <si>
    <t>Green Submitted</t>
  </si>
  <si>
    <t>WOS:000494852900009</t>
  </si>
  <si>
    <t>Erpyleva, S</t>
  </si>
  <si>
    <t>Erpyleva, Svetlana</t>
  </si>
  <si>
    <t>Freedom's children in protest movements: Private and public in the socialization of young Russian and Ukrainian activists</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</si>
  <si>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</si>
  <si>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</si>
  <si>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</si>
  <si>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</si>
  <si>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</si>
  <si>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</si>
  <si>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</si>
  <si>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</si>
  <si>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</si>
  <si>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JAN</t>
  </si>
  <si>
    <t>10.1177/0011392116668223</t>
  </si>
  <si>
    <t>FQ2JF</t>
  </si>
  <si>
    <t>Bronze</t>
  </si>
  <si>
    <t>WOS:000418182000002</t>
  </si>
  <si>
    <t>Harsch, D</t>
  </si>
  <si>
    <t>Approach/avoidance: Communist and women in East Germany, 1945-9</t>
  </si>
  <si>
    <t>SOCIAL HISTORY</t>
  </si>
  <si>
    <t>This article explores the shifting strategies of the German Communist party (KPD, later SED) towards the 'woman question' in the Soviet zone of occupation. In the fluid post-war situation, the KPD/SED had to resort to heterodox experiments as it attempted, initially, to mobilize electoral support among women and, later, to organize women on the shop floor. Women Communists played a prominent role in these efforts which included the creation of a women's league. In consequence, they enjoyed more influence in the young SED than ever before (or after) in the German Communist movement. As they proceeded, activists stumbled, however, not only against the hostility of women towards the Communist message but also against the resistance of male comrades and trade union leaders to 'apolitical,' proto-feminist appeals. To break internal impasses, women relied on the support of the top leadership and, especially, Soviet command. If the centralization of power initially helped their cause, the tightening of the Stalinist vice in 1948-9 knocked out its foundations. Electoral politics counted for little, while women's integration in the workforce slid down the ladder of priorities. Its 'separatist' tendencies quashed, the women's league continued only as a transmission belt of the party line to housewives.</t>
  </si>
  <si>
    <t>Carnegie Mellon Univ, Pittsburgh, PA 15213 USA</t>
  </si>
  <si>
    <t>Carnegie Mellon University</t>
  </si>
  <si>
    <t>Harsch, D (corresponding author), Carnegie Mellon Univ, Pittsburgh, PA 15213 USA.</t>
  </si>
  <si>
    <t>ROUTLEDGE</t>
  </si>
  <si>
    <t>11 NEW FETTER LANE, LONDON EC4P 4EE, ENGLAND</t>
  </si>
  <si>
    <t>0307-1022</t>
  </si>
  <si>
    <t>SOC HIST</t>
  </si>
  <si>
    <t>Soc. Hist.</t>
  </si>
  <si>
    <t>10.1080/030710200363186</t>
  </si>
  <si>
    <t>320UH</t>
  </si>
  <si>
    <t>WOS:000087418400002</t>
  </si>
  <si>
    <t>Park, YS; Lee, HW; Park, SM</t>
  </si>
  <si>
    <t>Park, Young Su; Lee, Hae Won; Park, Sang Min</t>
  </si>
  <si>
    <t>From Jeongseong to Three-Minute Care: Healthcare Transitions in North Korea and the Cultural Adjustment of North Korean Refugee Doctors in South Korea</t>
  </si>
  <si>
    <t>KOREA JOURNAL</t>
  </si>
  <si>
    <t>North Korea; refugee physician; cultural adjustment; post-socialist health-care transition; jeongseong undong (Devotion Movement); jangmadang (black market); informal economy</t>
  </si>
  <si>
    <t>FORMER SOVIET-UNION; IMMIGRANT PHYSICIANS; ISRAEL; RUSSIA</t>
  </si>
  <si>
    <t>This study explores the sociocultural challenges of North Korean refugee physicians in adjusting to the capitalistic South Korean healthcare system, focusing on how they establish their identities as professionals in transitional contexts. The older generation of refugee doctors came under the influence of the jeongseong undong (Devotion Movement) in North Korea, which directed physicians to care for patients with sacrificial sincerity. However, prolonged economic hardship fundamentally transformed the patient-doctor relationship in North Korea. After the breakdown of the North Korean healthcare system, doctors were only able to make a bare living. Those who were older and of higher-rank in medical society suffered more despair and hardship, which resulted in their initial resistance to adjustment in South Korean society. In the process of reconstructing professional identities, older physicians pursued an integrated adjustment which was legacies of the Devotion Movement. In contrast, the younger generation of North Korean refugee physicians strived to assimilate into the South Korean medical society.</t>
  </si>
  <si>
    <t>[Park, Young Su] Stanford Univ, Dept Anthropol, Stanford, CA 94305 USA; [Lee, Hae Won] Seoul Natl Univ, Seoul Natl Univ Hosp, Coll Med, Ctr Med &amp; Korean Unificat, Seoul, South Korea; [Park, Sang Min] Seoul Natl Univ, Seoul Natl Univ Hosp, Coll Med, Dept Family Med, Seoul, South Korea</t>
  </si>
  <si>
    <t>Stanford University; Seoul National University (SNU); Seoul National University Hospital; Seoul National University (SNU); Seoul National University Hospital</t>
  </si>
  <si>
    <t>Park, YS (corresponding author), Stanford Univ, Dept Anthropol, Stanford, CA 94305 USA.</t>
  </si>
  <si>
    <t>youngsu.park@stanford.edu; fm.hwlee@gmail.com; smpark.snuh@gmail.com</t>
  </si>
  <si>
    <t>Park, Sang Min/V-9194-2019</t>
  </si>
  <si>
    <t>Institute for Peace and Unification Studies, Seoul National University</t>
  </si>
  <si>
    <t>This study was supported by funds from the Institute for Peace and Unification Studies, Seoul National University.</t>
  </si>
  <si>
    <t>KOREAN NATL COMMISSION UNESCO</t>
  </si>
  <si>
    <t>SEOUL</t>
  </si>
  <si>
    <t>C P O BOX 64, SEOUL 100-600, SOUTH KOREA</t>
  </si>
  <si>
    <t>0023-3900</t>
  </si>
  <si>
    <t>KOREA J</t>
  </si>
  <si>
    <t>Korea J.</t>
  </si>
  <si>
    <t>Asian Studies</t>
  </si>
  <si>
    <t>FR3ZA</t>
  </si>
  <si>
    <t>WOS:000419004100005</t>
  </si>
  <si>
    <t>Mollerov, NM</t>
  </si>
  <si>
    <t>Mollerov, Nikolai M.</t>
  </si>
  <si>
    <t>Evangelical Christian (Baptist) communities in the People's Republic of Tuva (1926-1932)</t>
  </si>
  <si>
    <t>NOVYE ISSLEDOVANIYA TUVY-NEW RESEARCH OF TUVA</t>
  </si>
  <si>
    <t>Baptist; Baptism; Protestantism; People's Republic of Tuva; Tuva; Tuvans; Tuvan history; Department of State Internal Political Security; Soviet foreign colony; Christomol; anti-religious committee</t>
  </si>
  <si>
    <t>The article analyzes the history of the spread of Baptism in Tuva during the period of the Tuvan People's Republic. The relevance of the study is due to an increase in the activity of contemporary Evangelical Christians (Baptists) in Russia, including Tuva. In terms of both public activity and numbers, Baptists have surpassed Old Believers, which have traditionally been better studied in Tuva. During the post-Soviet years, the community saw a conversion of quite a number of ethnic Tuvans. 1926-1932 was a time of comparative freedom for Evangelical Christians (Baptists) in Tuva. The protestant movement had a well-designed and sustainable structure, which included two religious communities - Azyutsky and Uspensky, wherein Baptists and other groups of Evangelical Christians coexisted well, also finding common ground with Buddhists and Old Believers. However, their relations with Orthodox communities were rather strained. Baptists played a significant role not only in religious but also in the political life of the former Uriankhai krai. By displaying their economic success, they manage to convert even former Red partisans, Communists and Komsomol members. Their preaching had a comparative success among the Tuvan population. The influence Baptists had was largely based on their serious approach to the education of young people. Strict adherence to the religious principles of many generations of Baptists consolidated their reputation as people of word and deed. Young people were instilled with a sense of pride in belonging to the community. Among the population, the Baptists conducted intensive preaching, acting via local strongholds. Baptists' activity in Tuva was suppressed due to enhanced anti-religious struggle and collectivization in the USSR, which spilled over into the Soviet community on the territory of the PRT. New historical sources, including those previously classified (reports of the Department of State Internal Political Security of the PRT, etc.), are now being introduced into scientific circulation.</t>
  </si>
  <si>
    <t>[Mollerov, Nikolai M.] Tuvan Inst Human &amp; Appl Social &amp; Econ Studies, Kyzyl, Russia</t>
  </si>
  <si>
    <t>Mollerov, NM (corresponding author), Tuvan Inst Human &amp; Appl Social &amp; Econ Studies, Kyzyl, Russia.</t>
  </si>
  <si>
    <t>Mollerov, Nicolai/GWC-4059-2022</t>
  </si>
  <si>
    <t>CH K LAMAZHAA</t>
  </si>
  <si>
    <t>PO BOX 30, MOSCOW, 117437, RUSSIA</t>
  </si>
  <si>
    <t>2079-8482</t>
  </si>
  <si>
    <t>NOVYE ISSLED TUVY</t>
  </si>
  <si>
    <t>Novye Issled. Tuvy</t>
  </si>
  <si>
    <t>10.25178/nit.2019.1.2</t>
  </si>
  <si>
    <t>Humanities, Multidisciplinary; Social Sciences, Interdisciplinary</t>
  </si>
  <si>
    <t>Arts &amp; Humanities - Other Topics; Social Sciences - Other Topics</t>
  </si>
  <si>
    <t>VM3AE</t>
  </si>
  <si>
    <t>Green Submitted, gold</t>
  </si>
  <si>
    <t>WOS:000993913200002</t>
  </si>
  <si>
    <t>Ioffe, D</t>
  </si>
  <si>
    <t>Ioffe, Dennis</t>
  </si>
  <si>
    <t>ANDREI MONASTYRSKII'S POST-SEMIOSIS IN THE TRADITION OF MOSCOW CONCEPTUALISM: EKPHRASIS AND THE PROBLEM OF VISUAL-IRONIC SUGGESTION</t>
  </si>
  <si>
    <t>RUSSIAN LITERATURE</t>
  </si>
  <si>
    <t>Laughter; Andrei Monastyrskii; Ekphrasis; Moscow Conceptualism; Stiob; Il'ia Kabakov</t>
  </si>
  <si>
    <t>The article surveys the problem of textual expression in Moscow Conceptualism. It discusses the peculiar way this movement constructed its pictorial art, creating a unique example of ekphrasis. It seems that the key to adequate understanding of the legacy of the Conceptualist experiment in Russian culture is the language of the comical and the diversity of the humorous agenda. Moscow Conceptualism authorizes and encourages the use of multiple languages in addition to pictorial expression per se. The article therefore analyses the ways in which Conceptualists juxtapose verbal textuality with more traditional artwork. Russian Conceptualism made extensive use of cognitive dissonance, exploiting the contradictory, conflicting feeling conveyed by their art to illustrate the ironies covertly undermining society's official discourse. The common Conceptualist goal was to demythologize the mainstream narrative of a happy socialist society by means of ideological mockery primarily based on the concept of stiob. Ekphrastic representations worked to create bitter parodies of Soviet metaphysics, travestying typical slogans of official propaganda. The essay explores unique mechanisms of embedding textual practice in the art of the elder conceptualist Il'ia Kabakov and his younger contemporary Andrei Monastyrskii. The latter's ironic art theory is discussed in greater detail.</t>
  </si>
  <si>
    <t>Ioffe, Dennis/AAX-3263-2021; Ioffe, Dennis/D-1078-2014</t>
  </si>
  <si>
    <t>Ioffe, Dennis/0000-0002-7701-2662; Ioffe, Dennis/0000-0002-7701-2662</t>
  </si>
  <si>
    <t>ELSEVIER SCIENCE BV</t>
  </si>
  <si>
    <t>AMSTERDAM</t>
  </si>
  <si>
    <t>PO BOX 211, 1000 AE AMSTERDAM, NETHERLANDS</t>
  </si>
  <si>
    <t>0304-3479</t>
  </si>
  <si>
    <t>1878-3678</t>
  </si>
  <si>
    <t>RUSS LITERATURE</t>
  </si>
  <si>
    <t>Russ. Lit.</t>
  </si>
  <si>
    <t>JUL-AUG</t>
  </si>
  <si>
    <t>1-2</t>
  </si>
  <si>
    <t>10.1016/j.ruslit.2013.10.012</t>
  </si>
  <si>
    <t>Literature, Slavic</t>
  </si>
  <si>
    <t>253QW</t>
  </si>
  <si>
    <t>WOS:000327105400012</t>
  </si>
  <si>
    <t>Kovtun, OI; Yapparova, EK</t>
  </si>
  <si>
    <t>Kovtun, Olga, I; Yapparova, Eseniya K.</t>
  </si>
  <si>
    <t>The Conceptions of Family and Labor Economy and Peasants' Cooperation in Works by A.V. Chayanov</t>
  </si>
  <si>
    <t>TOMSK STATE UNIVERSITY JOURNAL</t>
  </si>
  <si>
    <t>peasant economy; cooperative movement; labor consumer balance; organizational plan; productivity; income; factors of production</t>
  </si>
  <si>
    <t>The article is devoted to the issue of effective functioning of family and labor peasant economy in Russia in the second quarter of the 20th century according to the scientific research of A.V. Chayanov, a Soviet economist and public figure. The aim of the article is to analyze how his system of views on the agriculture economy influenced the reformation of this field and the emergence of centrally managed farms. The use of the method of comparative historical analysis allowed the authors to watch the evolution of the views of the Soviet economist on the key problems of the development of agriculture, the Russian village in the pre-revolutionary period, the era of military communism, NEP and collectivization. His views underwent major changes in the course of life. In his pre-revolutionary works, Chayanov focused on the development of small and medium-sized farms on the basis of the concept of labor balance, which implies a balance of production and natural factors and the desire not to maximize profits of the economic unit, but to increase gross income. The authors analyze what factors are associated with the inapplicability of market criteria and the basic laws of functioning of market subjects to assess the activities of small and medium-sized farms in Russia, which Chayanov wrote about in his first works. The main idea of the researcher in the post-revolutionary period was to carry out an agrarian reform based on the principles of state regulation and progressive taxation, as well as the change of ownership - from large landlords to small and medium-sized labor farms. Special attention is paid to the problems and conditions of development of peasant cooperation as a vertical integration of peasant farms in order to more effectively integrate them into the system of market relations. During his work at the Institute of Agricultural Agronomy, Chayanov was engaged in rational methods of farming, which was especially important for solving food problems of the young Soviet state. He wrote a special work on the intensification of the agrarian economy in the region of non-black earth and the Russian North. Important economic problems of large agricultural regions Chayanov discussed and proposals he made in this regard were the specialization of regions in economically profitable cultures, a rational combination of industries with their subordination to the industry that produces the most profitable products in the region. In conclusion, the authors analyzed Chayanov's practical activities in the development of an agro-industrial complex (agribusiness) in the Soviet economy. Many of his economic paradigms and practical projects were implemented, although sometimes in a somewhat truncated format: the development of a new program to prioritize the establishment of large-scale centrally managed crop farms.</t>
  </si>
  <si>
    <t>[Kovtun, Olga, I; Yapparova, Eseniya K.] Novosibirsk State Univ Econ &amp; Management, Novosibirsk, Russia</t>
  </si>
  <si>
    <t>Novosibirsk State University of Economics &amp; Management</t>
  </si>
  <si>
    <t>Kovtun, OI (corresponding author), Novosibirsk State Univ Econ &amp; Management, Novosibirsk, Russia.</t>
  </si>
  <si>
    <t>kovtuolga@yandex.ru; doppelgaggen@gmail.com</t>
  </si>
  <si>
    <t>TOMSK STATE UNIV</t>
  </si>
  <si>
    <t>TOMSK</t>
  </si>
  <si>
    <t>LENIN AVE, 36, TOMSK, 634050, RUSSIA</t>
  </si>
  <si>
    <t>1561-7793</t>
  </si>
  <si>
    <t>1561-803X</t>
  </si>
  <si>
    <t>TOMSK STATE UNIV J</t>
  </si>
  <si>
    <t>Tomsk State Univ. J.</t>
  </si>
  <si>
    <t>FEB</t>
  </si>
  <si>
    <t>10.17223/15617793/439/17</t>
  </si>
  <si>
    <t>Multidisciplinary Sciences</t>
  </si>
  <si>
    <t>Science &amp; Technology - Other Topics</t>
  </si>
  <si>
    <t>HR8RR</t>
  </si>
  <si>
    <t>WOS:000463427200017</t>
  </si>
  <si>
    <t>Kuldkepp, M</t>
  </si>
  <si>
    <t>Kuldkepp, Mart</t>
  </si>
  <si>
    <t>The couriers of revolution: Estonian Bolshevik emigres in Copenhagen 1918-1921</t>
  </si>
  <si>
    <t>AJALOOLINE AJAKIRI-THE ESTONIAN HISTORICAL JOURNAL</t>
  </si>
  <si>
    <t>Estonian</t>
  </si>
  <si>
    <t>The history of the early twentieth century Estonian left-wing radicalism has remained a relatively neglected field in the post-1991 period; not least due to its previous institutional role as the most favoured, but also the most highly politicised subject of historical research in Soviet Estonia. This state of affairs resulted in voluminous scholarship in party history produced over the decades following World War II, but its findings and conclusions are almost entirely untrustworthy and thoroughly biased in favour of Soviet-style Communism. In the last five years, however, the history of the Estonian left has attracted new attention on part of both younger scholars and senior academics - a highly positive development in light of the major role that left wing ideas and movements have played in Estonian history from the 1905 Russian revolution onwards. Nevertheless, this newer research has the somewhat thankless task of having to re-examine the fundamentals without being able to rely on previous scholarship, which perhaps understandably limits its ability to generalise or to draw overarching conclusions. The present article is a contribution to this burgeoning field in Estonian historical research, engaging with the little-studied history of Estonian left-wing radicalism in Western Europe (rather than in Estonia or in Soviet Russia). I am particularly focusing on four individuals among emigre Estonians in Copenhagen, Denmark: August Lossmann (1890-?), Oskar Lenk (1890- 1919), Johannes Rumessen (1888-?) and Harald Triikman (1892-1964). The primary period of study is 1918-22, although reference will be made to both earlier and later years where appropriate. The study makes use of both Estonian and foreign archival materials, contemporary newspapers and, occasionally, published scholarship. While my focus is on tracing and contextualising the activities and involvement of these four young men in both Danish and Estonian radical leftist circles, I will also propose some preliminary hypotheses relating to the radicalisation process of left-wing Estonian emigres more generally, which in the future can hopefully be tested on a broader range of comparable subjects. Firstly, I would suggest that the Bolshevik Russian revolution (the October Revolution) was likely a pivotal moment in the development of their views: having been the supporters of Socialist Russian revolution, the Estonian emigres tended to distance themselves from the more sceptical Social Democratic parties of their countries of residence in its aftermath, instead moving closer to Left Socialist or Communist parties that fully embraced the new revolution. Furthermore, their distance from and relative ignorance of Estonian affairs probably left them more open to contemporary Bolshevik propaganda, which among other things depicted the Estonian War of Independence (1918-19) as a struggle between an alliance of foreign capital and the Estonian bourgeoisie on the one hand, and the Estonian proletariat on the other. In the case of Lossmann, Lenk, Rumessen and Triikman, they were all connected to one Estonian Socialist (or Bolshevik) Group, established in 1918 and affiliated with the Danish Socialist Labour Party - the first openly Bolshevik party in Denmark. This Estonian group was headed by the remarkably well-respected Socialist Oskar Lenk, who in early 1919 was expulsed from Denmark due to his involvement in Bolshevik activities (among other things, working from the Copenhagen bureau of ROSTA, the Soviet Russian news propaganda agency). Later, he was active in Russia as a fairly prominent activist of the Estonian Communist Party, before being killed in a battle against the Whites in the autumn of the same year. Lenk's influence in 1918 was likely of formative importance for his comrades in Copenhagen, at least one of whom (Johannes Rumessen) also became involved in the underground transport and intelligence network of the Estonian Communist Party in 1919-20.</t>
  </si>
  <si>
    <t>[Kuldkepp, Mart] UCL, Dept Scandinavian Studies SELCS European &amp; Int So, Scandinavian Hist &amp; Polit, London, England</t>
  </si>
  <si>
    <t>University of London; University College London</t>
  </si>
  <si>
    <t>Kuldkepp, M (corresponding author), UCL, Dept Scandinavian Studies, Gower St, London WC1E 6BT, England.</t>
  </si>
  <si>
    <t>m.kuldkepp@ucl.ac.uk</t>
  </si>
  <si>
    <t>UNIV TARTU PRESS</t>
  </si>
  <si>
    <t>TARTU</t>
  </si>
  <si>
    <t>1 W STRUVE ST, TARTU, 50091, ESTONIA</t>
  </si>
  <si>
    <t>1406-3859</t>
  </si>
  <si>
    <t>2228-3897</t>
  </si>
  <si>
    <t>AJALOOLINE AJAK</t>
  </si>
  <si>
    <t>Ajalooline Ajak.</t>
  </si>
  <si>
    <t>10.12697/AA.2018.1.02</t>
  </si>
  <si>
    <t>HB0AW</t>
  </si>
  <si>
    <t>gold</t>
  </si>
  <si>
    <t>WOS:000450673000002</t>
  </si>
  <si>
    <t>Prylutskyi, S; Strieltsova, O</t>
  </si>
  <si>
    <t>Prylutskyi, Serhii; Strieltsova, Olga</t>
  </si>
  <si>
    <t>THE UKRAINIAN JUDICIARY UNDER 21st-CENTURE CHALLENGES</t>
  </si>
  <si>
    <t>ACCESS TO JUSTICE IN EASTERN EUROPE</t>
  </si>
  <si>
    <t>access to justice; rule of law; court; judiciary; judicial law; the EU-Ukraine Association Agreement; COVID-19 pandemic; justice under COVID-19</t>
  </si>
  <si>
    <t>Thirty years after the declaration of its independence, Ukraine, unfortunately, has not yet managed to modernize its legal system to a level of proper efficiency. This is largely due to the dichotomy of the previous international strategy of our state between the two vectors of development, the old eastern and the new western one, which actually retarded the movement forward. The contradiction between these views on the prospects of Ukraine's development of the younger generation and the generation that continued to carry the memory of its historical past, was no less significant. Corruption is deeply rooted in the system of public administration and was purposefully supported by internal and external opponents of Ukraine's independence and overcoming these relics is a fundamental task in asserting sovereignty. Remnants of the post-Soviet legal doctrine, which preserve the defining categories of judicial law in an ossified form, such as 'court', 'judiciary', 'justice', have become a serious obstacle to the formation of the new state and its legal system. This significantly limits the ability to ensure effective legal regulation of relations connected with the administration of justice in the state. An overview of the theoretical and normative foundations that underlie the Ukrainian judiciary and the justice system points to obvious gaps and inconsistencies. It is indisputable that the modernization of the legal system of Ukraine, in particular, in the sphere of the organization of the judiciary, requires a renewed scientific vision based on the doctrine of judicial law and which should attempt to combine Ukrainian traditions and the Western European viewpoint.</t>
  </si>
  <si>
    <t>[Prylutskyi, Serhii; Strieltsova, Olga] Taras Shevchenko Natl Univ Kyiv, Inst Law, Kiev, Ukraine</t>
  </si>
  <si>
    <t>Ministry of Education &amp; Science of Ukraine; Taras Shevchenko National University Kiev</t>
  </si>
  <si>
    <t>Prylutskyi, S (corresponding author), Taras Shevchenko Natl Univ Kyiv, Inst Law, Kiev, Ukraine.</t>
  </si>
  <si>
    <t>EAST EUROPEAN LAW RESEARCH CENTER</t>
  </si>
  <si>
    <t>KYIV</t>
  </si>
  <si>
    <t>BANDERY STEPANA STR., 20A, KYIV, 04655, UKRAINE</t>
  </si>
  <si>
    <t>2663-0575</t>
  </si>
  <si>
    <t>2663-0583</t>
  </si>
  <si>
    <t>ACCESS JUSTICE E EUR</t>
  </si>
  <si>
    <t>Access Justice East Eur.</t>
  </si>
  <si>
    <t>SEP</t>
  </si>
  <si>
    <t>2-3</t>
  </si>
  <si>
    <t>10.33327/AJEE-18-3.2-3-a000027</t>
  </si>
  <si>
    <t>Law</t>
  </si>
  <si>
    <t>Government &amp; Law</t>
  </si>
  <si>
    <t>OA0BD</t>
  </si>
  <si>
    <t>WOS:000577461500002</t>
  </si>
  <si>
    <t>Dey, S</t>
  </si>
  <si>
    <t>Dey, Sajal</t>
  </si>
  <si>
    <t>Russia through the Eyes of the Tagores: Travelogues of Rabindranath and Saumyendranath</t>
  </si>
  <si>
    <t>RUPKATHA JOURNAL ON INTERDISCIPLINARY STUDIES IN HUMANITIES</t>
  </si>
  <si>
    <t>Russian revolution; socialism; Tagores; Rabindranath; Soumyendranath</t>
  </si>
  <si>
    <t>Two Tagores, two visionaries; one as a poet-educationist, another as a revolutionary-politician, both from colonial India, then reeling under the British yoke, visited Russia at about the same time. While the elder Tagore, Nobel-laureate Rabindranath, was moved by the huge scale of development, mainly on the educational front, - the younger and the more rebellious one, Soumyendranath, studied deeply, paused, and raised questions, debated and disputed the gap between the so-called socialist theory and practice in Soviet Russia. Rabindranath wanted to visit post-revolution Russia for quite some time. After a few futile attempts his desire was ultimately fulfilled in 1930. What he primarily wanted to see was the all-embracing spread of education in the Soviet system and its results. His Russiar Chithi, or Letters from Russia bears testimony to his impression of the new 'awakened' Russia. In the very first line of his first letter from Moscow he writes, In Russia at last! Whichever way I look, I am filled with wonder. In spite of a few adverse comments that he made later on, this feeling of 'wonder' about Russia lasted throughout the collection. Soumyendranath, grandson of Rabindranath's elder brother Dwijendranath, was one of the pioneers of communist movement in India. After a short period of romance with Gandhism that failed to answer some of the basic questions he had in his mind, Soumyendranath was attracted to socialism. He went to Russia in 1927, took lessons of communism from Bukharin himself, got admitted in the Lenin course at the Marx-Engels Institute, and also learned Russian language very well. A formidable intellectual, Soumyendranath never faltered to express his opinion even in Stalinist Russia. He debated with Bukharin, disputed Gorky's opinion regarding proletarian literature, and opposed the Kuusinen Thesis in the sixth world congress of Comintern held in 1928. Shortly after that he went away, but came back to Russia in 1930 along with Rabindranath. His travelogue Jatri or The Wayfarer, among other things, carries his impression of Russia. In this paper a comparative study of these two outlooks of the two Tagores has been undertaken, showing how these two great minds differed, as far as Russia was concerned, as evident from the travelogues and books they wrote and other related materials. Their personal relationship as well as literary and ideological influences on each other is one of the pivotal points of investigation. The important thing kept in view was that, both of them in their own way represented the country they belonged to, and their lifelong mission was emancipation of their homeland and its people, again in their own distinctive ways.</t>
  </si>
  <si>
    <t>[Dey, Sajal] English &amp; Foreign Languages Univ, Dept Russian Studies, Shillong Campus, Shillong, Meghalaya, India</t>
  </si>
  <si>
    <t>English &amp; Foreign Languages University - India</t>
  </si>
  <si>
    <t>Dey, S (corresponding author), English &amp; Foreign Languages Univ, Dept Russian Studies, Shillong Campus, Shillong, Meghalaya, India.</t>
  </si>
  <si>
    <t>sajaldey07@gmail.com</t>
  </si>
  <si>
    <t>AESTHETICS MEDIA SERVICES-AESTHETIXMS</t>
  </si>
  <si>
    <t>WEST BENGAL</t>
  </si>
  <si>
    <t>AESTHETICS MEDIA SERVICES-AESTHETIXMS, WEST BENGAL, 742225, INDIA</t>
  </si>
  <si>
    <t>0975-2935</t>
  </si>
  <si>
    <t>RUPKATHA J INTERDISC</t>
  </si>
  <si>
    <t>Rupkatha J. Interdiscip. Stud. Humanit.</t>
  </si>
  <si>
    <t>10.21659/rupkatha.v12n3.22</t>
  </si>
  <si>
    <t>MH8YA</t>
  </si>
  <si>
    <t>WOS:000547006600023</t>
  </si>
  <si>
    <t>Greenberg, J</t>
  </si>
  <si>
    <t>Greenberg, Jack</t>
  </si>
  <si>
    <t>REPORT ON ROMA EDUCATION TODAY: FROM SLAVERY TO SEGREGATION AND BEYOND</t>
  </si>
  <si>
    <t>COLUMBIA LAW REVIEW</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</si>
  <si>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</si>
  <si>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</si>
  <si>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COLUMBIA UNIV, SCHOOL LAW, 435 W 116TH ST, NEW YORK, NY 10027 USA</t>
  </si>
  <si>
    <t>0010-1958</t>
  </si>
  <si>
    <t>1945-2268</t>
  </si>
  <si>
    <t>COLUMBIA LAW REV</t>
  </si>
  <si>
    <t>Columbia Law Rev.</t>
  </si>
  <si>
    <t>604CP</t>
  </si>
  <si>
    <t>WOS:000278255200001</t>
  </si>
  <si>
    <t>Saluvere, T</t>
  </si>
  <si>
    <t>Saluvere, Tiina</t>
  </si>
  <si>
    <t>A Peculiar Correspondence</t>
  </si>
  <si>
    <t>TUNA-AJALOOKULTUURI AJAKIRI</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</si>
  <si>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</si>
  <si>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RAHVUSARHIV-NATL ARCH ESTONIA</t>
  </si>
  <si>
    <t>TALLINN</t>
  </si>
  <si>
    <t>TONISMAGI 16, TALLINN, 10119, ESTONIA</t>
  </si>
  <si>
    <t>1406-4030</t>
  </si>
  <si>
    <t>TUNA-AJALOOKULT AJAK</t>
  </si>
  <si>
    <t>Tuna-Ajalookultuuri Ajak.</t>
  </si>
  <si>
    <t>+</t>
  </si>
  <si>
    <t>281EN</t>
  </si>
  <si>
    <t>WOS:000329082900009</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</si>
  <si>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</si>
  <si>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</si>
  <si>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</si>
  <si>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</si>
  <si>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</si>
  <si>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</si>
  <si>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</si>
  <si>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</si>
  <si>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Tuzova, AS (corresponding author), European Univ St Petersburg, St Petersburg, Russia.</t>
  </si>
  <si>
    <t>anna10son@gmail.com</t>
  </si>
  <si>
    <t>1998-8613</t>
  </si>
  <si>
    <t>2311-2387</t>
  </si>
  <si>
    <t>VESTN TOMSK GOS U IS</t>
  </si>
  <si>
    <t>Vestn. Tomsk. Gos. Univ. Istoriya-Tomsk State Univ. J. Hist.</t>
  </si>
  <si>
    <t>10.17223/19988613/59/23</t>
  </si>
  <si>
    <t>IR7GB</t>
  </si>
  <si>
    <t>WOS:000481607800023</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</si>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</sst>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14</v>
      </c>
      <c r="AH2">
        <v>0</v>
      </c>
      <c r="AI2">
        <v>0</v>
      </c>
      <c r="AJ2">
        <v>0</v>
      </c>
      <c r="AK2">
        <v>0</v>
      </c>
      <c r="AL2" t="s">
        <v>86</v>
      </c>
      <c r="AM2" t="s">
        <v>87</v>
      </c>
      <c r="AN2" t="s">
        <v>88</v>
      </c>
      <c r="AO2" t="s">
        <v>89</v>
      </c>
      <c r="AP2" t="s">
        <v>74</v>
      </c>
      <c r="AQ2" t="s">
        <v>74</v>
      </c>
      <c r="AR2" t="s">
        <v>90</v>
      </c>
      <c r="AS2" t="s">
        <v>91</v>
      </c>
      <c r="AT2" t="s">
        <v>92</v>
      </c>
      <c r="AU2">
        <v>2018</v>
      </c>
      <c r="AV2" t="s">
        <v>74</v>
      </c>
      <c r="AW2">
        <v>2</v>
      </c>
      <c r="AX2" t="s">
        <v>74</v>
      </c>
      <c r="AY2" t="s">
        <v>74</v>
      </c>
      <c r="AZ2" t="s">
        <v>74</v>
      </c>
      <c r="BA2" t="s">
        <v>74</v>
      </c>
      <c r="BB2">
        <v>54</v>
      </c>
      <c r="BC2">
        <v>67</v>
      </c>
      <c r="BD2" t="s">
        <v>74</v>
      </c>
      <c r="BE2" t="s">
        <v>74</v>
      </c>
      <c r="BF2" t="s">
        <v>74</v>
      </c>
      <c r="BG2" t="s">
        <v>74</v>
      </c>
      <c r="BH2" t="s">
        <v>74</v>
      </c>
      <c r="BI2">
        <v>14</v>
      </c>
      <c r="BJ2" t="s">
        <v>93</v>
      </c>
      <c r="BK2" t="s">
        <v>94</v>
      </c>
      <c r="BL2" t="s">
        <v>93</v>
      </c>
      <c r="BM2" t="s">
        <v>95</v>
      </c>
      <c r="BN2" t="s">
        <v>74</v>
      </c>
      <c r="BO2" t="s">
        <v>74</v>
      </c>
      <c r="BP2" t="s">
        <v>74</v>
      </c>
      <c r="BQ2" t="s">
        <v>74</v>
      </c>
      <c r="BR2" t="s">
        <v>96</v>
      </c>
      <c r="BS2" t="s">
        <v>97</v>
      </c>
      <c r="BT2" t="str">
        <f>HYPERLINK("https%3A%2F%2Fwww.webofscience.com%2Fwos%2Fwoscc%2Ffull-record%2FWOS:000548292000003","View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102</v>
      </c>
      <c r="N3" t="s">
        <v>79</v>
      </c>
      <c r="O3" t="s">
        <v>74</v>
      </c>
      <c r="P3" t="s">
        <v>74</v>
      </c>
      <c r="Q3" t="s">
        <v>74</v>
      </c>
      <c r="R3" t="s">
        <v>74</v>
      </c>
      <c r="S3" t="s">
        <v>74</v>
      </c>
      <c r="T3" t="s">
        <v>103</v>
      </c>
      <c r="U3" t="s">
        <v>74</v>
      </c>
      <c r="V3" t="s">
        <v>104</v>
      </c>
      <c r="W3" t="s">
        <v>105</v>
      </c>
      <c r="X3" t="s">
        <v>106</v>
      </c>
      <c r="Y3" t="s">
        <v>107</v>
      </c>
      <c r="Z3" t="s">
        <v>108</v>
      </c>
      <c r="AA3" t="s">
        <v>74</v>
      </c>
      <c r="AB3" t="s">
        <v>109</v>
      </c>
      <c r="AC3" t="s">
        <v>110</v>
      </c>
      <c r="AD3" t="s">
        <v>110</v>
      </c>
      <c r="AE3" t="s">
        <v>111</v>
      </c>
      <c r="AF3" t="s">
        <v>74</v>
      </c>
      <c r="AG3">
        <v>43</v>
      </c>
      <c r="AH3">
        <v>1</v>
      </c>
      <c r="AI3">
        <v>1</v>
      </c>
      <c r="AJ3">
        <v>0</v>
      </c>
      <c r="AK3">
        <v>0</v>
      </c>
      <c r="AL3" t="s">
        <v>112</v>
      </c>
      <c r="AM3" t="s">
        <v>113</v>
      </c>
      <c r="AN3" t="s">
        <v>114</v>
      </c>
      <c r="AO3" t="s">
        <v>115</v>
      </c>
      <c r="AP3" t="s">
        <v>116</v>
      </c>
      <c r="AQ3" t="s">
        <v>74</v>
      </c>
      <c r="AR3" t="s">
        <v>117</v>
      </c>
      <c r="AS3" t="s">
        <v>118</v>
      </c>
      <c r="AT3" t="s">
        <v>119</v>
      </c>
      <c r="AU3">
        <v>2022</v>
      </c>
      <c r="AV3">
        <v>11</v>
      </c>
      <c r="AW3">
        <v>2</v>
      </c>
      <c r="AX3" t="s">
        <v>74</v>
      </c>
      <c r="AY3" t="s">
        <v>74</v>
      </c>
      <c r="AZ3" t="s">
        <v>120</v>
      </c>
      <c r="BA3" t="s">
        <v>74</v>
      </c>
      <c r="BB3">
        <v>169</v>
      </c>
      <c r="BC3">
        <v>186</v>
      </c>
      <c r="BD3" t="s">
        <v>74</v>
      </c>
      <c r="BE3" t="s">
        <v>121</v>
      </c>
      <c r="BF3" t="str">
        <f>HYPERLINK("http://dx.doi.org/10.1386/ffc_00046_1","http://dx.doi.org/10.1386/ffc_00046_1")</f>
        <v>http://dx.doi.org/10.1386/ffc_00046_1</v>
      </c>
      <c r="BG3" t="s">
        <v>74</v>
      </c>
      <c r="BH3" t="s">
        <v>74</v>
      </c>
      <c r="BI3">
        <v>18</v>
      </c>
      <c r="BJ3" t="s">
        <v>122</v>
      </c>
      <c r="BK3" t="s">
        <v>94</v>
      </c>
      <c r="BL3" t="s">
        <v>123</v>
      </c>
      <c r="BM3" t="s">
        <v>124</v>
      </c>
      <c r="BN3" t="s">
        <v>74</v>
      </c>
      <c r="BO3" t="s">
        <v>74</v>
      </c>
      <c r="BP3" t="s">
        <v>74</v>
      </c>
      <c r="BQ3" t="s">
        <v>74</v>
      </c>
      <c r="BR3" t="s">
        <v>96</v>
      </c>
      <c r="BS3" t="s">
        <v>125</v>
      </c>
      <c r="BT3" t="str">
        <f>HYPERLINK("https%3A%2F%2Fwww.webofscience.com%2Fwos%2Fwoscc%2Ffull-record%2FWOS:000926080500005","View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102</v>
      </c>
      <c r="N4" t="s">
        <v>79</v>
      </c>
      <c r="O4" t="s">
        <v>74</v>
      </c>
      <c r="P4" t="s">
        <v>74</v>
      </c>
      <c r="Q4" t="s">
        <v>74</v>
      </c>
      <c r="R4" t="s">
        <v>74</v>
      </c>
      <c r="S4" t="s">
        <v>74</v>
      </c>
      <c r="T4" t="s">
        <v>74</v>
      </c>
      <c r="U4" t="s">
        <v>74</v>
      </c>
      <c r="V4" t="s">
        <v>130</v>
      </c>
      <c r="W4" t="s">
        <v>131</v>
      </c>
      <c r="X4" t="s">
        <v>132</v>
      </c>
      <c r="Y4" t="s">
        <v>133</v>
      </c>
      <c r="Z4" t="s">
        <v>74</v>
      </c>
      <c r="AA4" t="s">
        <v>134</v>
      </c>
      <c r="AB4" t="s">
        <v>74</v>
      </c>
      <c r="AC4" t="s">
        <v>74</v>
      </c>
      <c r="AD4" t="s">
        <v>74</v>
      </c>
      <c r="AE4" t="s">
        <v>74</v>
      </c>
      <c r="AF4" t="s">
        <v>74</v>
      </c>
      <c r="AG4">
        <v>5</v>
      </c>
      <c r="AH4">
        <v>2</v>
      </c>
      <c r="AI4">
        <v>2</v>
      </c>
      <c r="AJ4">
        <v>0</v>
      </c>
      <c r="AK4">
        <v>3</v>
      </c>
      <c r="AL4" t="s">
        <v>135</v>
      </c>
      <c r="AM4" t="s">
        <v>136</v>
      </c>
      <c r="AN4" t="s">
        <v>137</v>
      </c>
      <c r="AO4" t="s">
        <v>138</v>
      </c>
      <c r="AP4" t="s">
        <v>74</v>
      </c>
      <c r="AQ4" t="s">
        <v>74</v>
      </c>
      <c r="AR4" t="s">
        <v>139</v>
      </c>
      <c r="AS4" t="s">
        <v>140</v>
      </c>
      <c r="AT4" t="s">
        <v>141</v>
      </c>
      <c r="AU4">
        <v>2010</v>
      </c>
      <c r="AV4">
        <v>26</v>
      </c>
      <c r="AW4">
        <v>102</v>
      </c>
      <c r="AX4" t="s">
        <v>74</v>
      </c>
      <c r="AY4" t="s">
        <v>74</v>
      </c>
      <c r="AZ4" t="s">
        <v>74</v>
      </c>
      <c r="BA4" t="s">
        <v>74</v>
      </c>
      <c r="BB4">
        <v>161</v>
      </c>
      <c r="BC4">
        <v>172</v>
      </c>
      <c r="BD4" t="s">
        <v>74</v>
      </c>
      <c r="BE4" t="s">
        <v>142</v>
      </c>
      <c r="BF4" t="str">
        <f>HYPERLINK("http://dx.doi.org/10.1017/S0266464X10000291","http://dx.doi.org/10.1017/S0266464X10000291")</f>
        <v>http://dx.doi.org/10.1017/S0266464X10000291</v>
      </c>
      <c r="BG4" t="s">
        <v>74</v>
      </c>
      <c r="BH4" t="s">
        <v>74</v>
      </c>
      <c r="BI4">
        <v>12</v>
      </c>
      <c r="BJ4" t="s">
        <v>143</v>
      </c>
      <c r="BK4" t="s">
        <v>144</v>
      </c>
      <c r="BL4" t="s">
        <v>143</v>
      </c>
      <c r="BM4" t="s">
        <v>145</v>
      </c>
      <c r="BN4" t="s">
        <v>74</v>
      </c>
      <c r="BO4" t="s">
        <v>74</v>
      </c>
      <c r="BP4" t="s">
        <v>74</v>
      </c>
      <c r="BQ4" t="s">
        <v>74</v>
      </c>
      <c r="BR4" t="s">
        <v>96</v>
      </c>
      <c r="BS4" t="s">
        <v>146</v>
      </c>
      <c r="BT4" t="str">
        <f>HYPERLINK("https%3A%2F%2Fwww.webofscience.com%2Fwos%2Fwoscc%2Ffull-record%2FWOS:000278855000007","View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102</v>
      </c>
      <c r="N5" t="s">
        <v>79</v>
      </c>
      <c r="O5" t="s">
        <v>74</v>
      </c>
      <c r="P5" t="s">
        <v>74</v>
      </c>
      <c r="Q5" t="s">
        <v>74</v>
      </c>
      <c r="R5" t="s">
        <v>74</v>
      </c>
      <c r="S5" t="s">
        <v>74</v>
      </c>
      <c r="T5" t="s">
        <v>74</v>
      </c>
      <c r="U5" t="s">
        <v>151</v>
      </c>
      <c r="V5" t="s">
        <v>152</v>
      </c>
      <c r="W5" t="s">
        <v>153</v>
      </c>
      <c r="X5" t="s">
        <v>154</v>
      </c>
      <c r="Y5" t="s">
        <v>155</v>
      </c>
      <c r="Z5" t="s">
        <v>74</v>
      </c>
      <c r="AA5" t="s">
        <v>74</v>
      </c>
      <c r="AB5" t="s">
        <v>74</v>
      </c>
      <c r="AC5" t="s">
        <v>74</v>
      </c>
      <c r="AD5" t="s">
        <v>74</v>
      </c>
      <c r="AE5" t="s">
        <v>74</v>
      </c>
      <c r="AF5" t="s">
        <v>74</v>
      </c>
      <c r="AG5">
        <v>67</v>
      </c>
      <c r="AH5">
        <v>19</v>
      </c>
      <c r="AI5">
        <v>19</v>
      </c>
      <c r="AJ5">
        <v>0</v>
      </c>
      <c r="AK5">
        <v>17</v>
      </c>
      <c r="AL5" t="s">
        <v>156</v>
      </c>
      <c r="AM5" t="s">
        <v>157</v>
      </c>
      <c r="AN5" t="s">
        <v>158</v>
      </c>
      <c r="AO5" t="s">
        <v>159</v>
      </c>
      <c r="AP5" t="s">
        <v>160</v>
      </c>
      <c r="AQ5" t="s">
        <v>74</v>
      </c>
      <c r="AR5" t="s">
        <v>161</v>
      </c>
      <c r="AS5" t="s">
        <v>162</v>
      </c>
      <c r="AT5" t="s">
        <v>163</v>
      </c>
      <c r="AU5">
        <v>2013</v>
      </c>
      <c r="AV5">
        <v>72</v>
      </c>
      <c r="AW5">
        <v>3</v>
      </c>
      <c r="AX5" t="s">
        <v>74</v>
      </c>
      <c r="AY5" t="s">
        <v>74</v>
      </c>
      <c r="AZ5" t="s">
        <v>74</v>
      </c>
      <c r="BA5" t="s">
        <v>74</v>
      </c>
      <c r="BB5">
        <v>447</v>
      </c>
      <c r="BC5">
        <v>469</v>
      </c>
      <c r="BD5" t="s">
        <v>74</v>
      </c>
      <c r="BE5" t="s">
        <v>164</v>
      </c>
      <c r="BF5" t="str">
        <f>HYPERLINK("http://dx.doi.org/10.1111/russ.10700","http://dx.doi.org/10.1111/russ.10700")</f>
        <v>http://dx.doi.org/10.1111/russ.10700</v>
      </c>
      <c r="BG5" t="s">
        <v>74</v>
      </c>
      <c r="BH5" t="s">
        <v>74</v>
      </c>
      <c r="BI5">
        <v>23</v>
      </c>
      <c r="BJ5" t="s">
        <v>165</v>
      </c>
      <c r="BK5" t="s">
        <v>144</v>
      </c>
      <c r="BL5" t="s">
        <v>165</v>
      </c>
      <c r="BM5" t="s">
        <v>166</v>
      </c>
      <c r="BN5" t="s">
        <v>74</v>
      </c>
      <c r="BO5" t="s">
        <v>74</v>
      </c>
      <c r="BP5" t="s">
        <v>74</v>
      </c>
      <c r="BQ5" t="s">
        <v>74</v>
      </c>
      <c r="BR5" t="s">
        <v>96</v>
      </c>
      <c r="BS5" t="s">
        <v>167</v>
      </c>
      <c r="BT5" t="str">
        <f>HYPERLINK("https%3A%2F%2Fwww.webofscience.com%2Fwos%2Fwoscc%2Ffull-record%2FWOS:000319879600005","View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102</v>
      </c>
      <c r="N6" t="s">
        <v>79</v>
      </c>
      <c r="O6" t="s">
        <v>74</v>
      </c>
      <c r="P6" t="s">
        <v>74</v>
      </c>
      <c r="Q6" t="s">
        <v>74</v>
      </c>
      <c r="R6" t="s">
        <v>74</v>
      </c>
      <c r="S6" t="s">
        <v>74</v>
      </c>
      <c r="T6" t="s">
        <v>172</v>
      </c>
      <c r="U6" t="s">
        <v>74</v>
      </c>
      <c r="V6" t="s">
        <v>173</v>
      </c>
      <c r="W6" t="s">
        <v>174</v>
      </c>
      <c r="X6" t="s">
        <v>175</v>
      </c>
      <c r="Y6" t="s">
        <v>176</v>
      </c>
      <c r="Z6" t="s">
        <v>74</v>
      </c>
      <c r="AA6" t="s">
        <v>74</v>
      </c>
      <c r="AB6" t="s">
        <v>74</v>
      </c>
      <c r="AC6" t="s">
        <v>74</v>
      </c>
      <c r="AD6" t="s">
        <v>74</v>
      </c>
      <c r="AE6" t="s">
        <v>74</v>
      </c>
      <c r="AF6" t="s">
        <v>74</v>
      </c>
      <c r="AG6">
        <v>15</v>
      </c>
      <c r="AH6">
        <v>1</v>
      </c>
      <c r="AI6">
        <v>1</v>
      </c>
      <c r="AJ6">
        <v>0</v>
      </c>
      <c r="AK6">
        <v>1</v>
      </c>
      <c r="AL6" t="s">
        <v>177</v>
      </c>
      <c r="AM6" t="s">
        <v>178</v>
      </c>
      <c r="AN6" t="s">
        <v>179</v>
      </c>
      <c r="AO6" t="s">
        <v>180</v>
      </c>
      <c r="AP6" t="s">
        <v>74</v>
      </c>
      <c r="AQ6" t="s">
        <v>74</v>
      </c>
      <c r="AR6" t="s">
        <v>181</v>
      </c>
      <c r="AS6" t="s">
        <v>182</v>
      </c>
      <c r="AT6" t="s">
        <v>183</v>
      </c>
      <c r="AU6">
        <v>2018</v>
      </c>
      <c r="AV6">
        <v>7</v>
      </c>
      <c r="AW6">
        <v>16</v>
      </c>
      <c r="AX6" t="s">
        <v>74</v>
      </c>
      <c r="AY6" t="s">
        <v>74</v>
      </c>
      <c r="AZ6" t="s">
        <v>74</v>
      </c>
      <c r="BA6" t="s">
        <v>74</v>
      </c>
      <c r="BB6">
        <v>297</v>
      </c>
      <c r="BC6">
        <v>303</v>
      </c>
      <c r="BD6" t="s">
        <v>74</v>
      </c>
      <c r="BE6" t="s">
        <v>74</v>
      </c>
      <c r="BF6" t="s">
        <v>74</v>
      </c>
      <c r="BG6" t="s">
        <v>74</v>
      </c>
      <c r="BH6" t="s">
        <v>74</v>
      </c>
      <c r="BI6">
        <v>7</v>
      </c>
      <c r="BJ6" t="s">
        <v>184</v>
      </c>
      <c r="BK6" t="s">
        <v>94</v>
      </c>
      <c r="BL6" t="s">
        <v>185</v>
      </c>
      <c r="BM6" t="s">
        <v>186</v>
      </c>
      <c r="BN6" t="s">
        <v>74</v>
      </c>
      <c r="BO6" t="s">
        <v>74</v>
      </c>
      <c r="BP6" t="s">
        <v>74</v>
      </c>
      <c r="BQ6" t="s">
        <v>74</v>
      </c>
      <c r="BR6" t="s">
        <v>96</v>
      </c>
      <c r="BS6" t="s">
        <v>187</v>
      </c>
      <c r="BT6" t="str">
        <f>HYPERLINK("https%3A%2F%2Fwww.webofscience.com%2Fwos%2Fwoscc%2Ffull-record%2FWOS:000454436100029","View Full Record in Web of Science")</f>
        <v>View Full Record in Web of Science</v>
      </c>
    </row>
    <row r="7" spans="1:72" x14ac:dyDescent="0.25">
      <c r="A7" t="s">
        <v>72</v>
      </c>
      <c r="B7" t="s">
        <v>188</v>
      </c>
      <c r="C7" t="s">
        <v>74</v>
      </c>
      <c r="D7" t="s">
        <v>74</v>
      </c>
      <c r="E7" t="s">
        <v>74</v>
      </c>
      <c r="F7" t="s">
        <v>189</v>
      </c>
      <c r="G7" t="s">
        <v>74</v>
      </c>
      <c r="H7" t="s">
        <v>74</v>
      </c>
      <c r="I7" t="s">
        <v>190</v>
      </c>
      <c r="J7" t="s">
        <v>191</v>
      </c>
      <c r="K7" t="s">
        <v>74</v>
      </c>
      <c r="L7" t="s">
        <v>74</v>
      </c>
      <c r="M7" t="s">
        <v>102</v>
      </c>
      <c r="N7" t="s">
        <v>79</v>
      </c>
      <c r="O7" t="s">
        <v>74</v>
      </c>
      <c r="P7" t="s">
        <v>74</v>
      </c>
      <c r="Q7" t="s">
        <v>74</v>
      </c>
      <c r="R7" t="s">
        <v>74</v>
      </c>
      <c r="S7" t="s">
        <v>74</v>
      </c>
      <c r="T7" t="s">
        <v>192</v>
      </c>
      <c r="U7" t="s">
        <v>74</v>
      </c>
      <c r="V7" t="s">
        <v>193</v>
      </c>
      <c r="W7" t="s">
        <v>194</v>
      </c>
      <c r="X7" t="s">
        <v>195</v>
      </c>
      <c r="Y7" t="s">
        <v>196</v>
      </c>
      <c r="Z7" t="s">
        <v>74</v>
      </c>
      <c r="AA7" t="s">
        <v>197</v>
      </c>
      <c r="AB7" t="s">
        <v>74</v>
      </c>
      <c r="AC7" t="s">
        <v>74</v>
      </c>
      <c r="AD7" t="s">
        <v>74</v>
      </c>
      <c r="AE7" t="s">
        <v>74</v>
      </c>
      <c r="AF7" t="s">
        <v>74</v>
      </c>
      <c r="AG7">
        <v>53</v>
      </c>
      <c r="AH7">
        <v>0</v>
      </c>
      <c r="AI7">
        <v>0</v>
      </c>
      <c r="AJ7">
        <v>0</v>
      </c>
      <c r="AK7">
        <v>3</v>
      </c>
      <c r="AL7" t="s">
        <v>198</v>
      </c>
      <c r="AM7" t="s">
        <v>199</v>
      </c>
      <c r="AN7" t="s">
        <v>200</v>
      </c>
      <c r="AO7" t="s">
        <v>201</v>
      </c>
      <c r="AP7" t="s">
        <v>202</v>
      </c>
      <c r="AQ7" t="s">
        <v>74</v>
      </c>
      <c r="AR7" t="s">
        <v>203</v>
      </c>
      <c r="AS7" t="s">
        <v>204</v>
      </c>
      <c r="AT7" t="s">
        <v>205</v>
      </c>
      <c r="AU7">
        <v>2016</v>
      </c>
      <c r="AV7">
        <v>42</v>
      </c>
      <c r="AW7">
        <v>1</v>
      </c>
      <c r="AX7" t="s">
        <v>74</v>
      </c>
      <c r="AY7" t="s">
        <v>74</v>
      </c>
      <c r="AZ7" t="s">
        <v>74</v>
      </c>
      <c r="BA7" t="s">
        <v>74</v>
      </c>
      <c r="BB7">
        <v>169</v>
      </c>
      <c r="BC7">
        <v>191</v>
      </c>
      <c r="BD7" t="s">
        <v>74</v>
      </c>
      <c r="BE7" t="s">
        <v>206</v>
      </c>
      <c r="BF7" t="str">
        <f>HYPERLINK("http://dx.doi.org/10.6240/concentric.lit.2016.42.1.08","http://dx.doi.org/10.6240/concentric.lit.2016.42.1.08")</f>
        <v>http://dx.doi.org/10.6240/concentric.lit.2016.42.1.08</v>
      </c>
      <c r="BG7" t="s">
        <v>74</v>
      </c>
      <c r="BH7" t="s">
        <v>74</v>
      </c>
      <c r="BI7">
        <v>23</v>
      </c>
      <c r="BJ7" t="s">
        <v>207</v>
      </c>
      <c r="BK7" t="s">
        <v>144</v>
      </c>
      <c r="BL7" t="s">
        <v>208</v>
      </c>
      <c r="BM7" t="s">
        <v>209</v>
      </c>
      <c r="BN7" t="s">
        <v>74</v>
      </c>
      <c r="BO7" t="s">
        <v>74</v>
      </c>
      <c r="BP7" t="s">
        <v>74</v>
      </c>
      <c r="BQ7" t="s">
        <v>74</v>
      </c>
      <c r="BR7" t="s">
        <v>96</v>
      </c>
      <c r="BS7" t="s">
        <v>210</v>
      </c>
      <c r="BT7" t="str">
        <f>HYPERLINK("https%3A%2F%2Fwww.webofscience.com%2Fwos%2Fwoscc%2Ffull-record%2FWOS:000373031500008","View Full Record in Web of Science")</f>
        <v>View Full Record in Web of Science</v>
      </c>
    </row>
    <row r="8" spans="1:72" x14ac:dyDescent="0.25">
      <c r="A8" t="s">
        <v>72</v>
      </c>
      <c r="B8" t="s">
        <v>211</v>
      </c>
      <c r="C8" t="s">
        <v>74</v>
      </c>
      <c r="D8" t="s">
        <v>74</v>
      </c>
      <c r="E8" t="s">
        <v>74</v>
      </c>
      <c r="F8" t="s">
        <v>212</v>
      </c>
      <c r="G8" t="s">
        <v>74</v>
      </c>
      <c r="H8" t="s">
        <v>74</v>
      </c>
      <c r="I8" t="s">
        <v>213</v>
      </c>
      <c r="J8" t="s">
        <v>214</v>
      </c>
      <c r="K8" t="s">
        <v>74</v>
      </c>
      <c r="L8" t="s">
        <v>74</v>
      </c>
      <c r="M8" t="s">
        <v>102</v>
      </c>
      <c r="N8" t="s">
        <v>79</v>
      </c>
      <c r="O8" t="s">
        <v>74</v>
      </c>
      <c r="P8" t="s">
        <v>74</v>
      </c>
      <c r="Q8" t="s">
        <v>74</v>
      </c>
      <c r="R8" t="s">
        <v>74</v>
      </c>
      <c r="S8" t="s">
        <v>74</v>
      </c>
      <c r="T8" t="s">
        <v>215</v>
      </c>
      <c r="U8" t="s">
        <v>74</v>
      </c>
      <c r="V8" t="s">
        <v>216</v>
      </c>
      <c r="W8" t="s">
        <v>217</v>
      </c>
      <c r="X8" t="s">
        <v>218</v>
      </c>
      <c r="Y8" t="s">
        <v>219</v>
      </c>
      <c r="Z8" t="s">
        <v>220</v>
      </c>
      <c r="AA8" t="s">
        <v>74</v>
      </c>
      <c r="AB8" t="s">
        <v>221</v>
      </c>
      <c r="AC8" t="s">
        <v>74</v>
      </c>
      <c r="AD8" t="s">
        <v>74</v>
      </c>
      <c r="AE8" t="s">
        <v>74</v>
      </c>
      <c r="AF8" t="s">
        <v>74</v>
      </c>
      <c r="AG8">
        <v>38</v>
      </c>
      <c r="AH8">
        <v>4</v>
      </c>
      <c r="AI8">
        <v>4</v>
      </c>
      <c r="AJ8">
        <v>0</v>
      </c>
      <c r="AK8">
        <v>2</v>
      </c>
      <c r="AL8" t="s">
        <v>222</v>
      </c>
      <c r="AM8" t="s">
        <v>223</v>
      </c>
      <c r="AN8" t="s">
        <v>224</v>
      </c>
      <c r="AO8" t="s">
        <v>225</v>
      </c>
      <c r="AP8" t="s">
        <v>226</v>
      </c>
      <c r="AQ8" t="s">
        <v>74</v>
      </c>
      <c r="AR8" t="s">
        <v>227</v>
      </c>
      <c r="AS8" t="s">
        <v>228</v>
      </c>
      <c r="AT8" t="s">
        <v>229</v>
      </c>
      <c r="AU8">
        <v>2022</v>
      </c>
      <c r="AV8">
        <v>24</v>
      </c>
      <c r="AW8">
        <v>5</v>
      </c>
      <c r="AX8" t="s">
        <v>74</v>
      </c>
      <c r="AY8" t="s">
        <v>74</v>
      </c>
      <c r="AZ8" t="s">
        <v>74</v>
      </c>
      <c r="BA8" t="s">
        <v>74</v>
      </c>
      <c r="BB8">
        <v>702</v>
      </c>
      <c r="BC8">
        <v>716</v>
      </c>
      <c r="BD8" t="s">
        <v>74</v>
      </c>
      <c r="BE8" t="s">
        <v>230</v>
      </c>
      <c r="BF8" t="str">
        <f>HYPERLINK("http://dx.doi.org/10.1080/13691058.2021.1879272","http://dx.doi.org/10.1080/13691058.2021.1879272")</f>
        <v>http://dx.doi.org/10.1080/13691058.2021.1879272</v>
      </c>
      <c r="BG8" t="s">
        <v>74</v>
      </c>
      <c r="BH8" t="s">
        <v>231</v>
      </c>
      <c r="BI8">
        <v>15</v>
      </c>
      <c r="BJ8" t="s">
        <v>232</v>
      </c>
      <c r="BK8" t="s">
        <v>233</v>
      </c>
      <c r="BL8" t="s">
        <v>234</v>
      </c>
      <c r="BM8" t="s">
        <v>235</v>
      </c>
      <c r="BN8">
        <v>33512277</v>
      </c>
      <c r="BO8" t="s">
        <v>74</v>
      </c>
      <c r="BP8" t="s">
        <v>74</v>
      </c>
      <c r="BQ8" t="s">
        <v>74</v>
      </c>
      <c r="BR8" t="s">
        <v>96</v>
      </c>
      <c r="BS8" t="s">
        <v>236</v>
      </c>
      <c r="BT8" t="str">
        <f>HYPERLINK("https%3A%2F%2Fwww.webofscience.com%2Fwos%2Fwoscc%2Ffull-record%2FWOS:000612976600001","View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102</v>
      </c>
      <c r="N9" t="s">
        <v>79</v>
      </c>
      <c r="O9" t="s">
        <v>74</v>
      </c>
      <c r="P9" t="s">
        <v>74</v>
      </c>
      <c r="Q9" t="s">
        <v>74</v>
      </c>
      <c r="R9" t="s">
        <v>74</v>
      </c>
      <c r="S9" t="s">
        <v>74</v>
      </c>
      <c r="T9" t="s">
        <v>74</v>
      </c>
      <c r="U9" t="s">
        <v>241</v>
      </c>
      <c r="V9" t="s">
        <v>242</v>
      </c>
      <c r="W9" t="s">
        <v>243</v>
      </c>
      <c r="X9" t="s">
        <v>244</v>
      </c>
      <c r="Y9" t="s">
        <v>245</v>
      </c>
      <c r="Z9" t="s">
        <v>246</v>
      </c>
      <c r="AA9" t="s">
        <v>74</v>
      </c>
      <c r="AB9" t="s">
        <v>74</v>
      </c>
      <c r="AC9" t="s">
        <v>247</v>
      </c>
      <c r="AD9" t="s">
        <v>247</v>
      </c>
      <c r="AE9" t="s">
        <v>248</v>
      </c>
      <c r="AF9" t="s">
        <v>74</v>
      </c>
      <c r="AG9">
        <v>72</v>
      </c>
      <c r="AH9">
        <v>3</v>
      </c>
      <c r="AI9">
        <v>3</v>
      </c>
      <c r="AJ9">
        <v>0</v>
      </c>
      <c r="AK9">
        <v>6</v>
      </c>
      <c r="AL9" t="s">
        <v>222</v>
      </c>
      <c r="AM9" t="s">
        <v>223</v>
      </c>
      <c r="AN9" t="s">
        <v>224</v>
      </c>
      <c r="AO9" t="s">
        <v>249</v>
      </c>
      <c r="AP9" t="s">
        <v>250</v>
      </c>
      <c r="AQ9" t="s">
        <v>74</v>
      </c>
      <c r="AR9" t="s">
        <v>251</v>
      </c>
      <c r="AS9" t="s">
        <v>252</v>
      </c>
      <c r="AT9" t="s">
        <v>253</v>
      </c>
      <c r="AU9">
        <v>2019</v>
      </c>
      <c r="AV9">
        <v>71</v>
      </c>
      <c r="AW9">
        <v>8</v>
      </c>
      <c r="AX9" t="s">
        <v>74</v>
      </c>
      <c r="AY9" t="s">
        <v>74</v>
      </c>
      <c r="AZ9" t="s">
        <v>74</v>
      </c>
      <c r="BA9" t="s">
        <v>74</v>
      </c>
      <c r="BB9">
        <v>1367</v>
      </c>
      <c r="BC9">
        <v>1389</v>
      </c>
      <c r="BD9" t="s">
        <v>74</v>
      </c>
      <c r="BE9" t="s">
        <v>254</v>
      </c>
      <c r="BF9" t="str">
        <f>HYPERLINK("http://dx.doi.org/10.1080/09668136.2019.1635995","http://dx.doi.org/10.1080/09668136.2019.1635995")</f>
        <v>http://dx.doi.org/10.1080/09668136.2019.1635995</v>
      </c>
      <c r="BG9" t="s">
        <v>74</v>
      </c>
      <c r="BH9" t="s">
        <v>255</v>
      </c>
      <c r="BI9">
        <v>23</v>
      </c>
      <c r="BJ9" t="s">
        <v>256</v>
      </c>
      <c r="BK9" t="s">
        <v>233</v>
      </c>
      <c r="BL9" t="s">
        <v>257</v>
      </c>
      <c r="BM9" t="s">
        <v>258</v>
      </c>
      <c r="BN9" t="s">
        <v>74</v>
      </c>
      <c r="BO9" t="s">
        <v>74</v>
      </c>
      <c r="BP9" t="s">
        <v>74</v>
      </c>
      <c r="BQ9" t="s">
        <v>74</v>
      </c>
      <c r="BR9" t="s">
        <v>96</v>
      </c>
      <c r="BS9" t="s">
        <v>259</v>
      </c>
      <c r="BT9" t="str">
        <f>HYPERLINK("https%3A%2F%2Fwww.webofscience.com%2Fwos%2Fwoscc%2Ffull-record%2FWOS:000488075400001","View Full Record in Web of Science")</f>
        <v>View Full Record in Web of Science</v>
      </c>
    </row>
    <row r="10" spans="1:72" x14ac:dyDescent="0.25">
      <c r="A10" t="s">
        <v>72</v>
      </c>
      <c r="B10" t="s">
        <v>260</v>
      </c>
      <c r="C10" t="s">
        <v>74</v>
      </c>
      <c r="D10" t="s">
        <v>74</v>
      </c>
      <c r="E10" t="s">
        <v>74</v>
      </c>
      <c r="F10" t="s">
        <v>261</v>
      </c>
      <c r="G10" t="s">
        <v>74</v>
      </c>
      <c r="H10" t="s">
        <v>74</v>
      </c>
      <c r="I10" t="s">
        <v>262</v>
      </c>
      <c r="J10" t="s">
        <v>263</v>
      </c>
      <c r="K10" t="s">
        <v>74</v>
      </c>
      <c r="L10" t="s">
        <v>74</v>
      </c>
      <c r="M10" t="s">
        <v>102</v>
      </c>
      <c r="N10" t="s">
        <v>79</v>
      </c>
      <c r="O10" t="s">
        <v>74</v>
      </c>
      <c r="P10" t="s">
        <v>74</v>
      </c>
      <c r="Q10" t="s">
        <v>74</v>
      </c>
      <c r="R10" t="s">
        <v>74</v>
      </c>
      <c r="S10" t="s">
        <v>74</v>
      </c>
      <c r="T10" t="s">
        <v>264</v>
      </c>
      <c r="U10" t="s">
        <v>265</v>
      </c>
      <c r="V10" t="s">
        <v>266</v>
      </c>
      <c r="W10" t="s">
        <v>267</v>
      </c>
      <c r="X10" t="s">
        <v>268</v>
      </c>
      <c r="Y10" t="s">
        <v>269</v>
      </c>
      <c r="Z10" t="s">
        <v>74</v>
      </c>
      <c r="AA10" t="s">
        <v>74</v>
      </c>
      <c r="AB10" t="s">
        <v>74</v>
      </c>
      <c r="AC10" t="s">
        <v>270</v>
      </c>
      <c r="AD10" t="s">
        <v>271</v>
      </c>
      <c r="AE10" t="s">
        <v>272</v>
      </c>
      <c r="AF10" t="s">
        <v>74</v>
      </c>
      <c r="AG10">
        <v>43</v>
      </c>
      <c r="AH10">
        <v>8</v>
      </c>
      <c r="AI10">
        <v>9</v>
      </c>
      <c r="AJ10">
        <v>0</v>
      </c>
      <c r="AK10">
        <v>73</v>
      </c>
      <c r="AL10" t="s">
        <v>273</v>
      </c>
      <c r="AM10" t="s">
        <v>274</v>
      </c>
      <c r="AN10" t="s">
        <v>275</v>
      </c>
      <c r="AO10" t="s">
        <v>276</v>
      </c>
      <c r="AP10" t="s">
        <v>277</v>
      </c>
      <c r="AQ10" t="s">
        <v>74</v>
      </c>
      <c r="AR10" t="s">
        <v>278</v>
      </c>
      <c r="AS10" t="s">
        <v>279</v>
      </c>
      <c r="AT10" t="s">
        <v>280</v>
      </c>
      <c r="AU10">
        <v>2015</v>
      </c>
      <c r="AV10">
        <v>88</v>
      </c>
      <c r="AW10">
        <v>1</v>
      </c>
      <c r="AX10" t="s">
        <v>74</v>
      </c>
      <c r="AY10" t="s">
        <v>74</v>
      </c>
      <c r="AZ10" t="s">
        <v>74</v>
      </c>
      <c r="BA10" t="s">
        <v>74</v>
      </c>
      <c r="BB10">
        <v>37</v>
      </c>
      <c r="BC10">
        <v>65</v>
      </c>
      <c r="BD10" t="s">
        <v>74</v>
      </c>
      <c r="BE10" t="s">
        <v>281</v>
      </c>
      <c r="BF10" t="str">
        <f>HYPERLINK("http://dx.doi.org/10.1353/anq.2015.0000","http://dx.doi.org/10.1353/anq.2015.0000")</f>
        <v>http://dx.doi.org/10.1353/anq.2015.0000</v>
      </c>
      <c r="BG10" t="s">
        <v>74</v>
      </c>
      <c r="BH10" t="s">
        <v>74</v>
      </c>
      <c r="BI10">
        <v>29</v>
      </c>
      <c r="BJ10" t="s">
        <v>282</v>
      </c>
      <c r="BK10" t="s">
        <v>233</v>
      </c>
      <c r="BL10" t="s">
        <v>282</v>
      </c>
      <c r="BM10" t="s">
        <v>283</v>
      </c>
      <c r="BN10" t="s">
        <v>74</v>
      </c>
      <c r="BO10" t="s">
        <v>74</v>
      </c>
      <c r="BP10" t="s">
        <v>74</v>
      </c>
      <c r="BQ10" t="s">
        <v>74</v>
      </c>
      <c r="BR10" t="s">
        <v>96</v>
      </c>
      <c r="BS10" t="s">
        <v>284</v>
      </c>
      <c r="BT10" t="str">
        <f>HYPERLINK("https%3A%2F%2Fwww.webofscience.com%2Fwos%2Fwoscc%2Ffull-record%2FWOS:000351810900002","View Full Record in Web of Science")</f>
        <v>View Full Record in Web of Science</v>
      </c>
    </row>
    <row r="11" spans="1:72" x14ac:dyDescent="0.25">
      <c r="A11" t="s">
        <v>72</v>
      </c>
      <c r="B11" t="s">
        <v>285</v>
      </c>
      <c r="C11" t="s">
        <v>74</v>
      </c>
      <c r="D11" t="s">
        <v>74</v>
      </c>
      <c r="E11" t="s">
        <v>74</v>
      </c>
      <c r="F11" t="s">
        <v>286</v>
      </c>
      <c r="G11" t="s">
        <v>74</v>
      </c>
      <c r="H11" t="s">
        <v>74</v>
      </c>
      <c r="I11" t="s">
        <v>287</v>
      </c>
      <c r="J11" t="s">
        <v>288</v>
      </c>
      <c r="K11" t="s">
        <v>74</v>
      </c>
      <c r="L11" t="s">
        <v>74</v>
      </c>
      <c r="M11" t="s">
        <v>102</v>
      </c>
      <c r="N11" t="s">
        <v>79</v>
      </c>
      <c r="O11" t="s">
        <v>74</v>
      </c>
      <c r="P11" t="s">
        <v>74</v>
      </c>
      <c r="Q11" t="s">
        <v>74</v>
      </c>
      <c r="R11" t="s">
        <v>74</v>
      </c>
      <c r="S11" t="s">
        <v>74</v>
      </c>
      <c r="T11" t="s">
        <v>289</v>
      </c>
      <c r="U11" t="s">
        <v>290</v>
      </c>
      <c r="V11" t="s">
        <v>291</v>
      </c>
      <c r="W11" t="s">
        <v>292</v>
      </c>
      <c r="X11" t="s">
        <v>293</v>
      </c>
      <c r="Y11" t="s">
        <v>294</v>
      </c>
      <c r="Z11" t="s">
        <v>295</v>
      </c>
      <c r="AA11" t="s">
        <v>296</v>
      </c>
      <c r="AB11" t="s">
        <v>297</v>
      </c>
      <c r="AC11" t="s">
        <v>74</v>
      </c>
      <c r="AD11" t="s">
        <v>74</v>
      </c>
      <c r="AE11" t="s">
        <v>74</v>
      </c>
      <c r="AF11" t="s">
        <v>74</v>
      </c>
      <c r="AG11">
        <v>49</v>
      </c>
      <c r="AH11">
        <v>0</v>
      </c>
      <c r="AI11">
        <v>0</v>
      </c>
      <c r="AJ11">
        <v>0</v>
      </c>
      <c r="AK11">
        <v>10</v>
      </c>
      <c r="AL11" t="s">
        <v>298</v>
      </c>
      <c r="AM11" t="s">
        <v>299</v>
      </c>
      <c r="AN11" t="s">
        <v>300</v>
      </c>
      <c r="AO11" t="s">
        <v>301</v>
      </c>
      <c r="AP11" t="s">
        <v>302</v>
      </c>
      <c r="AQ11" t="s">
        <v>74</v>
      </c>
      <c r="AR11" t="s">
        <v>303</v>
      </c>
      <c r="AS11" t="s">
        <v>304</v>
      </c>
      <c r="AT11" t="s">
        <v>119</v>
      </c>
      <c r="AU11">
        <v>2019</v>
      </c>
      <c r="AV11">
        <v>67</v>
      </c>
      <c r="AW11">
        <v>7</v>
      </c>
      <c r="AX11" t="s">
        <v>74</v>
      </c>
      <c r="AY11" t="s">
        <v>74</v>
      </c>
      <c r="AZ11" t="s">
        <v>120</v>
      </c>
      <c r="BA11" t="s">
        <v>74</v>
      </c>
      <c r="BB11">
        <v>1056</v>
      </c>
      <c r="BC11">
        <v>1076</v>
      </c>
      <c r="BD11" t="s">
        <v>74</v>
      </c>
      <c r="BE11" t="s">
        <v>305</v>
      </c>
      <c r="BF11" t="str">
        <f>HYPERLINK("http://dx.doi.org/10.1177/0011392119846929","http://dx.doi.org/10.1177/0011392119846929")</f>
        <v>http://dx.doi.org/10.1177/0011392119846929</v>
      </c>
      <c r="BG11" t="s">
        <v>74</v>
      </c>
      <c r="BH11" t="s">
        <v>74</v>
      </c>
      <c r="BI11">
        <v>21</v>
      </c>
      <c r="BJ11" t="s">
        <v>306</v>
      </c>
      <c r="BK11" t="s">
        <v>233</v>
      </c>
      <c r="BL11" t="s">
        <v>306</v>
      </c>
      <c r="BM11" t="s">
        <v>307</v>
      </c>
      <c r="BN11" t="s">
        <v>74</v>
      </c>
      <c r="BO11" t="s">
        <v>308</v>
      </c>
      <c r="BP11" t="s">
        <v>74</v>
      </c>
      <c r="BQ11" t="s">
        <v>74</v>
      </c>
      <c r="BR11" t="s">
        <v>96</v>
      </c>
      <c r="BS11" t="s">
        <v>309</v>
      </c>
      <c r="BT11" t="str">
        <f>HYPERLINK("https%3A%2F%2Fwww.webofscience.com%2Fwos%2Fwoscc%2Ffull-record%2FWOS:000494852900009","View Full Record in Web of Science")</f>
        <v>View Full Record in Web of Science</v>
      </c>
    </row>
    <row r="12" spans="1:72" x14ac:dyDescent="0.25">
      <c r="A12" t="s">
        <v>72</v>
      </c>
      <c r="B12" t="s">
        <v>310</v>
      </c>
      <c r="C12" t="s">
        <v>74</v>
      </c>
      <c r="D12" t="s">
        <v>74</v>
      </c>
      <c r="E12" t="s">
        <v>74</v>
      </c>
      <c r="F12" t="s">
        <v>311</v>
      </c>
      <c r="G12" t="s">
        <v>74</v>
      </c>
      <c r="H12" t="s">
        <v>74</v>
      </c>
      <c r="I12" t="s">
        <v>312</v>
      </c>
      <c r="J12" t="s">
        <v>288</v>
      </c>
      <c r="K12" t="s">
        <v>74</v>
      </c>
      <c r="L12" t="s">
        <v>74</v>
      </c>
      <c r="M12" t="s">
        <v>102</v>
      </c>
      <c r="N12" t="s">
        <v>79</v>
      </c>
      <c r="O12" t="s">
        <v>74</v>
      </c>
      <c r="P12" t="s">
        <v>74</v>
      </c>
      <c r="Q12" t="s">
        <v>74</v>
      </c>
      <c r="R12" t="s">
        <v>74</v>
      </c>
      <c r="S12" t="s">
        <v>74</v>
      </c>
      <c r="T12" t="s">
        <v>313</v>
      </c>
      <c r="U12" t="s">
        <v>314</v>
      </c>
      <c r="V12" t="s">
        <v>315</v>
      </c>
      <c r="W12" t="s">
        <v>316</v>
      </c>
      <c r="X12" t="s">
        <v>317</v>
      </c>
      <c r="Y12" t="s">
        <v>318</v>
      </c>
      <c r="Z12" t="s">
        <v>319</v>
      </c>
      <c r="AA12" t="s">
        <v>320</v>
      </c>
      <c r="AB12" t="s">
        <v>321</v>
      </c>
      <c r="AC12" t="s">
        <v>74</v>
      </c>
      <c r="AD12" t="s">
        <v>74</v>
      </c>
      <c r="AE12" t="s">
        <v>74</v>
      </c>
      <c r="AF12" t="s">
        <v>74</v>
      </c>
      <c r="AG12">
        <v>34</v>
      </c>
      <c r="AH12">
        <v>7</v>
      </c>
      <c r="AI12">
        <v>7</v>
      </c>
      <c r="AJ12">
        <v>0</v>
      </c>
      <c r="AK12">
        <v>21</v>
      </c>
      <c r="AL12" t="s">
        <v>298</v>
      </c>
      <c r="AM12" t="s">
        <v>299</v>
      </c>
      <c r="AN12" t="s">
        <v>300</v>
      </c>
      <c r="AO12" t="s">
        <v>301</v>
      </c>
      <c r="AP12" t="s">
        <v>302</v>
      </c>
      <c r="AQ12" t="s">
        <v>74</v>
      </c>
      <c r="AR12" t="s">
        <v>303</v>
      </c>
      <c r="AS12" t="s">
        <v>304</v>
      </c>
      <c r="AT12" t="s">
        <v>322</v>
      </c>
      <c r="AU12">
        <v>2018</v>
      </c>
      <c r="AV12">
        <v>66</v>
      </c>
      <c r="AW12">
        <v>1</v>
      </c>
      <c r="AX12" t="s">
        <v>74</v>
      </c>
      <c r="AY12" t="s">
        <v>74</v>
      </c>
      <c r="AZ12" t="s">
        <v>74</v>
      </c>
      <c r="BA12" t="s">
        <v>74</v>
      </c>
      <c r="BB12">
        <v>20</v>
      </c>
      <c r="BC12">
        <v>37</v>
      </c>
      <c r="BD12" t="s">
        <v>74</v>
      </c>
      <c r="BE12" t="s">
        <v>323</v>
      </c>
      <c r="BF12" t="str">
        <f>HYPERLINK("http://dx.doi.org/10.1177/0011392116668223","http://dx.doi.org/10.1177/0011392116668223")</f>
        <v>http://dx.doi.org/10.1177/0011392116668223</v>
      </c>
      <c r="BG12" t="s">
        <v>74</v>
      </c>
      <c r="BH12" t="s">
        <v>74</v>
      </c>
      <c r="BI12">
        <v>18</v>
      </c>
      <c r="BJ12" t="s">
        <v>306</v>
      </c>
      <c r="BK12" t="s">
        <v>233</v>
      </c>
      <c r="BL12" t="s">
        <v>306</v>
      </c>
      <c r="BM12" t="s">
        <v>324</v>
      </c>
      <c r="BN12" t="s">
        <v>74</v>
      </c>
      <c r="BO12" t="s">
        <v>325</v>
      </c>
      <c r="BP12" t="s">
        <v>74</v>
      </c>
      <c r="BQ12" t="s">
        <v>74</v>
      </c>
      <c r="BR12" t="s">
        <v>96</v>
      </c>
      <c r="BS12" t="s">
        <v>326</v>
      </c>
      <c r="BT12" t="str">
        <f>HYPERLINK("https%3A%2F%2Fwww.webofscience.com%2Fwos%2Fwoscc%2Ffull-record%2FWOS:000418182000002","View Full Record in Web of Science")</f>
        <v>View Full Record in Web of Science</v>
      </c>
    </row>
    <row r="13" spans="1:72" x14ac:dyDescent="0.25">
      <c r="A13" t="s">
        <v>72</v>
      </c>
      <c r="B13" t="s">
        <v>327</v>
      </c>
      <c r="C13" t="s">
        <v>74</v>
      </c>
      <c r="D13" t="s">
        <v>74</v>
      </c>
      <c r="E13" t="s">
        <v>74</v>
      </c>
      <c r="F13" t="s">
        <v>327</v>
      </c>
      <c r="G13" t="s">
        <v>74</v>
      </c>
      <c r="H13" t="s">
        <v>74</v>
      </c>
      <c r="I13" t="s">
        <v>328</v>
      </c>
      <c r="J13" t="s">
        <v>329</v>
      </c>
      <c r="K13" t="s">
        <v>74</v>
      </c>
      <c r="L13" t="s">
        <v>74</v>
      </c>
      <c r="M13" t="s">
        <v>102</v>
      </c>
      <c r="N13" t="s">
        <v>79</v>
      </c>
      <c r="O13" t="s">
        <v>74</v>
      </c>
      <c r="P13" t="s">
        <v>74</v>
      </c>
      <c r="Q13" t="s">
        <v>74</v>
      </c>
      <c r="R13" t="s">
        <v>74</v>
      </c>
      <c r="S13" t="s">
        <v>74</v>
      </c>
      <c r="T13" t="s">
        <v>74</v>
      </c>
      <c r="U13" t="s">
        <v>74</v>
      </c>
      <c r="V13" t="s">
        <v>330</v>
      </c>
      <c r="W13" t="s">
        <v>331</v>
      </c>
      <c r="X13" t="s">
        <v>332</v>
      </c>
      <c r="Y13" t="s">
        <v>333</v>
      </c>
      <c r="Z13" t="s">
        <v>74</v>
      </c>
      <c r="AA13" t="s">
        <v>74</v>
      </c>
      <c r="AB13" t="s">
        <v>74</v>
      </c>
      <c r="AC13" t="s">
        <v>74</v>
      </c>
      <c r="AD13" t="s">
        <v>74</v>
      </c>
      <c r="AE13" t="s">
        <v>74</v>
      </c>
      <c r="AF13" t="s">
        <v>74</v>
      </c>
      <c r="AG13">
        <v>51</v>
      </c>
      <c r="AH13">
        <v>8</v>
      </c>
      <c r="AI13">
        <v>8</v>
      </c>
      <c r="AJ13">
        <v>0</v>
      </c>
      <c r="AK13">
        <v>1</v>
      </c>
      <c r="AL13" t="s">
        <v>334</v>
      </c>
      <c r="AM13" t="s">
        <v>299</v>
      </c>
      <c r="AN13" t="s">
        <v>335</v>
      </c>
      <c r="AO13" t="s">
        <v>336</v>
      </c>
      <c r="AP13" t="s">
        <v>74</v>
      </c>
      <c r="AQ13" t="s">
        <v>74</v>
      </c>
      <c r="AR13" t="s">
        <v>337</v>
      </c>
      <c r="AS13" t="s">
        <v>338</v>
      </c>
      <c r="AT13" t="s">
        <v>141</v>
      </c>
      <c r="AU13">
        <v>2000</v>
      </c>
      <c r="AV13">
        <v>25</v>
      </c>
      <c r="AW13">
        <v>2</v>
      </c>
      <c r="AX13" t="s">
        <v>74</v>
      </c>
      <c r="AY13" t="s">
        <v>74</v>
      </c>
      <c r="AZ13" t="s">
        <v>74</v>
      </c>
      <c r="BA13" t="s">
        <v>74</v>
      </c>
      <c r="BB13">
        <v>156</v>
      </c>
      <c r="BC13">
        <v>182</v>
      </c>
      <c r="BD13" t="s">
        <v>74</v>
      </c>
      <c r="BE13" t="s">
        <v>339</v>
      </c>
      <c r="BF13" t="str">
        <f>HYPERLINK("http://dx.doi.org/10.1080/030710200363186","http://dx.doi.org/10.1080/030710200363186")</f>
        <v>http://dx.doi.org/10.1080/030710200363186</v>
      </c>
      <c r="BG13" t="s">
        <v>74</v>
      </c>
      <c r="BH13" t="s">
        <v>74</v>
      </c>
      <c r="BI13">
        <v>27</v>
      </c>
      <c r="BJ13" t="s">
        <v>165</v>
      </c>
      <c r="BK13" t="s">
        <v>144</v>
      </c>
      <c r="BL13" t="s">
        <v>165</v>
      </c>
      <c r="BM13" t="s">
        <v>340</v>
      </c>
      <c r="BN13" t="s">
        <v>74</v>
      </c>
      <c r="BO13" t="s">
        <v>74</v>
      </c>
      <c r="BP13" t="s">
        <v>74</v>
      </c>
      <c r="BQ13" t="s">
        <v>74</v>
      </c>
      <c r="BR13" t="s">
        <v>96</v>
      </c>
      <c r="BS13" t="s">
        <v>341</v>
      </c>
      <c r="BT13" t="str">
        <f>HYPERLINK("https%3A%2F%2Fwww.webofscience.com%2Fwos%2Fwoscc%2Ffull-record%2FWOS:000087418400002","View Full Record in Web of Science")</f>
        <v>View Full Record in Web of Science</v>
      </c>
    </row>
    <row r="14" spans="1:72" x14ac:dyDescent="0.25">
      <c r="A14" t="s">
        <v>72</v>
      </c>
      <c r="B14" t="s">
        <v>342</v>
      </c>
      <c r="C14" t="s">
        <v>74</v>
      </c>
      <c r="D14" t="s">
        <v>74</v>
      </c>
      <c r="E14" t="s">
        <v>74</v>
      </c>
      <c r="F14" t="s">
        <v>343</v>
      </c>
      <c r="G14" t="s">
        <v>74</v>
      </c>
      <c r="H14" t="s">
        <v>74</v>
      </c>
      <c r="I14" t="s">
        <v>344</v>
      </c>
      <c r="J14" t="s">
        <v>345</v>
      </c>
      <c r="K14" t="s">
        <v>74</v>
      </c>
      <c r="L14" t="s">
        <v>74</v>
      </c>
      <c r="M14" t="s">
        <v>102</v>
      </c>
      <c r="N14" t="s">
        <v>79</v>
      </c>
      <c r="O14" t="s">
        <v>74</v>
      </c>
      <c r="P14" t="s">
        <v>74</v>
      </c>
      <c r="Q14" t="s">
        <v>74</v>
      </c>
      <c r="R14" t="s">
        <v>74</v>
      </c>
      <c r="S14" t="s">
        <v>74</v>
      </c>
      <c r="T14" t="s">
        <v>346</v>
      </c>
      <c r="U14" t="s">
        <v>347</v>
      </c>
      <c r="V14" t="s">
        <v>348</v>
      </c>
      <c r="W14" t="s">
        <v>349</v>
      </c>
      <c r="X14" t="s">
        <v>350</v>
      </c>
      <c r="Y14" t="s">
        <v>351</v>
      </c>
      <c r="Z14" t="s">
        <v>352</v>
      </c>
      <c r="AA14" t="s">
        <v>353</v>
      </c>
      <c r="AB14" t="s">
        <v>74</v>
      </c>
      <c r="AC14" t="s">
        <v>354</v>
      </c>
      <c r="AD14" t="s">
        <v>354</v>
      </c>
      <c r="AE14" t="s">
        <v>355</v>
      </c>
      <c r="AF14" t="s">
        <v>74</v>
      </c>
      <c r="AG14">
        <v>46</v>
      </c>
      <c r="AH14">
        <v>1</v>
      </c>
      <c r="AI14">
        <v>1</v>
      </c>
      <c r="AJ14">
        <v>0</v>
      </c>
      <c r="AK14">
        <v>5</v>
      </c>
      <c r="AL14" t="s">
        <v>356</v>
      </c>
      <c r="AM14" t="s">
        <v>357</v>
      </c>
      <c r="AN14" t="s">
        <v>358</v>
      </c>
      <c r="AO14" t="s">
        <v>359</v>
      </c>
      <c r="AP14" t="s">
        <v>74</v>
      </c>
      <c r="AQ14" t="s">
        <v>74</v>
      </c>
      <c r="AR14" t="s">
        <v>360</v>
      </c>
      <c r="AS14" t="s">
        <v>361</v>
      </c>
      <c r="AT14" t="s">
        <v>280</v>
      </c>
      <c r="AU14">
        <v>2017</v>
      </c>
      <c r="AV14">
        <v>57</v>
      </c>
      <c r="AW14">
        <v>4</v>
      </c>
      <c r="AX14" t="s">
        <v>74</v>
      </c>
      <c r="AY14" t="s">
        <v>74</v>
      </c>
      <c r="AZ14" t="s">
        <v>74</v>
      </c>
      <c r="BA14" t="s">
        <v>74</v>
      </c>
      <c r="BB14">
        <v>118</v>
      </c>
      <c r="BC14">
        <v>144</v>
      </c>
      <c r="BD14" t="s">
        <v>74</v>
      </c>
      <c r="BE14" t="s">
        <v>74</v>
      </c>
      <c r="BF14" t="s">
        <v>74</v>
      </c>
      <c r="BG14" t="s">
        <v>74</v>
      </c>
      <c r="BH14" t="s">
        <v>74</v>
      </c>
      <c r="BI14">
        <v>27</v>
      </c>
      <c r="BJ14" t="s">
        <v>362</v>
      </c>
      <c r="BK14" t="s">
        <v>144</v>
      </c>
      <c r="BL14" t="s">
        <v>362</v>
      </c>
      <c r="BM14" t="s">
        <v>363</v>
      </c>
      <c r="BN14" t="s">
        <v>74</v>
      </c>
      <c r="BO14" t="s">
        <v>74</v>
      </c>
      <c r="BP14" t="s">
        <v>74</v>
      </c>
      <c r="BQ14" t="s">
        <v>74</v>
      </c>
      <c r="BR14" t="s">
        <v>96</v>
      </c>
      <c r="BS14" t="s">
        <v>364</v>
      </c>
      <c r="BT14" t="str">
        <f>HYPERLINK("https%3A%2F%2Fwww.webofscience.com%2Fwos%2Fwoscc%2Ffull-record%2FWOS:000419004100005","View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78</v>
      </c>
      <c r="N15" t="s">
        <v>79</v>
      </c>
      <c r="O15" t="s">
        <v>74</v>
      </c>
      <c r="P15" t="s">
        <v>74</v>
      </c>
      <c r="Q15" t="s">
        <v>74</v>
      </c>
      <c r="R15" t="s">
        <v>74</v>
      </c>
      <c r="S15" t="s">
        <v>74</v>
      </c>
      <c r="T15" t="s">
        <v>369</v>
      </c>
      <c r="U15" t="s">
        <v>74</v>
      </c>
      <c r="V15" t="s">
        <v>370</v>
      </c>
      <c r="W15" t="s">
        <v>371</v>
      </c>
      <c r="X15" t="s">
        <v>74</v>
      </c>
      <c r="Y15" t="s">
        <v>372</v>
      </c>
      <c r="Z15" t="s">
        <v>74</v>
      </c>
      <c r="AA15" t="s">
        <v>373</v>
      </c>
      <c r="AB15" t="s">
        <v>74</v>
      </c>
      <c r="AC15" t="s">
        <v>74</v>
      </c>
      <c r="AD15" t="s">
        <v>74</v>
      </c>
      <c r="AE15" t="s">
        <v>74</v>
      </c>
      <c r="AF15" t="s">
        <v>74</v>
      </c>
      <c r="AG15">
        <v>9</v>
      </c>
      <c r="AH15">
        <v>1</v>
      </c>
      <c r="AI15">
        <v>1</v>
      </c>
      <c r="AJ15">
        <v>0</v>
      </c>
      <c r="AK15">
        <v>0</v>
      </c>
      <c r="AL15" t="s">
        <v>374</v>
      </c>
      <c r="AM15" t="s">
        <v>87</v>
      </c>
      <c r="AN15" t="s">
        <v>375</v>
      </c>
      <c r="AO15" t="s">
        <v>74</v>
      </c>
      <c r="AP15" t="s">
        <v>376</v>
      </c>
      <c r="AQ15" t="s">
        <v>74</v>
      </c>
      <c r="AR15" t="s">
        <v>377</v>
      </c>
      <c r="AS15" t="s">
        <v>378</v>
      </c>
      <c r="AT15" t="s">
        <v>74</v>
      </c>
      <c r="AU15">
        <v>2019</v>
      </c>
      <c r="AV15" t="s">
        <v>74</v>
      </c>
      <c r="AW15">
        <v>1</v>
      </c>
      <c r="AX15" t="s">
        <v>74</v>
      </c>
      <c r="AY15" t="s">
        <v>74</v>
      </c>
      <c r="AZ15" t="s">
        <v>74</v>
      </c>
      <c r="BA15" t="s">
        <v>74</v>
      </c>
      <c r="BB15">
        <v>16</v>
      </c>
      <c r="BC15">
        <v>28</v>
      </c>
      <c r="BD15" t="s">
        <v>74</v>
      </c>
      <c r="BE15" t="s">
        <v>379</v>
      </c>
      <c r="BF15" t="str">
        <f>HYPERLINK("http://dx.doi.org/10.25178/nit.2019.1.2","http://dx.doi.org/10.25178/nit.2019.1.2")</f>
        <v>http://dx.doi.org/10.25178/nit.2019.1.2</v>
      </c>
      <c r="BG15" t="s">
        <v>74</v>
      </c>
      <c r="BH15" t="s">
        <v>74</v>
      </c>
      <c r="BI15">
        <v>13</v>
      </c>
      <c r="BJ15" t="s">
        <v>380</v>
      </c>
      <c r="BK15" t="s">
        <v>94</v>
      </c>
      <c r="BL15" t="s">
        <v>381</v>
      </c>
      <c r="BM15" t="s">
        <v>382</v>
      </c>
      <c r="BN15" t="s">
        <v>74</v>
      </c>
      <c r="BO15" t="s">
        <v>383</v>
      </c>
      <c r="BP15" t="s">
        <v>74</v>
      </c>
      <c r="BQ15" t="s">
        <v>74</v>
      </c>
      <c r="BR15" t="s">
        <v>96</v>
      </c>
      <c r="BS15" t="s">
        <v>384</v>
      </c>
      <c r="BT15" t="str">
        <f>HYPERLINK("https%3A%2F%2Fwww.webofscience.com%2Fwos%2Fwoscc%2Ffull-record%2FWOS:000993913200002","View Full Record in Web of Science")</f>
        <v>View Full Record in Web of Science</v>
      </c>
    </row>
    <row r="16" spans="1:72" x14ac:dyDescent="0.25">
      <c r="A16" t="s">
        <v>72</v>
      </c>
      <c r="B16" t="s">
        <v>385</v>
      </c>
      <c r="C16" t="s">
        <v>74</v>
      </c>
      <c r="D16" t="s">
        <v>74</v>
      </c>
      <c r="E16" t="s">
        <v>74</v>
      </c>
      <c r="F16" t="s">
        <v>386</v>
      </c>
      <c r="G16" t="s">
        <v>74</v>
      </c>
      <c r="H16" t="s">
        <v>74</v>
      </c>
      <c r="I16" t="s">
        <v>387</v>
      </c>
      <c r="J16" t="s">
        <v>388</v>
      </c>
      <c r="K16" t="s">
        <v>74</v>
      </c>
      <c r="L16" t="s">
        <v>74</v>
      </c>
      <c r="M16" t="s">
        <v>78</v>
      </c>
      <c r="N16" t="s">
        <v>79</v>
      </c>
      <c r="O16" t="s">
        <v>74</v>
      </c>
      <c r="P16" t="s">
        <v>74</v>
      </c>
      <c r="Q16" t="s">
        <v>74</v>
      </c>
      <c r="R16" t="s">
        <v>74</v>
      </c>
      <c r="S16" t="s">
        <v>74</v>
      </c>
      <c r="T16" t="s">
        <v>389</v>
      </c>
      <c r="U16" t="s">
        <v>74</v>
      </c>
      <c r="V16" t="s">
        <v>390</v>
      </c>
      <c r="W16" t="s">
        <v>74</v>
      </c>
      <c r="X16" t="s">
        <v>74</v>
      </c>
      <c r="Y16" t="s">
        <v>74</v>
      </c>
      <c r="Z16" t="s">
        <v>74</v>
      </c>
      <c r="AA16" t="s">
        <v>391</v>
      </c>
      <c r="AB16" t="s">
        <v>392</v>
      </c>
      <c r="AC16" t="s">
        <v>74</v>
      </c>
      <c r="AD16" t="s">
        <v>74</v>
      </c>
      <c r="AE16" t="s">
        <v>74</v>
      </c>
      <c r="AF16" t="s">
        <v>74</v>
      </c>
      <c r="AG16">
        <v>47</v>
      </c>
      <c r="AH16">
        <v>1</v>
      </c>
      <c r="AI16">
        <v>1</v>
      </c>
      <c r="AJ16">
        <v>0</v>
      </c>
      <c r="AK16">
        <v>5</v>
      </c>
      <c r="AL16" t="s">
        <v>393</v>
      </c>
      <c r="AM16" t="s">
        <v>394</v>
      </c>
      <c r="AN16" t="s">
        <v>395</v>
      </c>
      <c r="AO16" t="s">
        <v>396</v>
      </c>
      <c r="AP16" t="s">
        <v>397</v>
      </c>
      <c r="AQ16" t="s">
        <v>74</v>
      </c>
      <c r="AR16" t="s">
        <v>398</v>
      </c>
      <c r="AS16" t="s">
        <v>399</v>
      </c>
      <c r="AT16" t="s">
        <v>400</v>
      </c>
      <c r="AU16">
        <v>2013</v>
      </c>
      <c r="AV16">
        <v>74</v>
      </c>
      <c r="AW16" t="s">
        <v>401</v>
      </c>
      <c r="AX16" t="s">
        <v>74</v>
      </c>
      <c r="AY16" t="s">
        <v>74</v>
      </c>
      <c r="AZ16" t="s">
        <v>120</v>
      </c>
      <c r="BA16" t="s">
        <v>74</v>
      </c>
      <c r="BB16">
        <v>255</v>
      </c>
      <c r="BC16">
        <v>273</v>
      </c>
      <c r="BD16" t="s">
        <v>74</v>
      </c>
      <c r="BE16" t="s">
        <v>402</v>
      </c>
      <c r="BF16" t="str">
        <f>HYPERLINK("http://dx.doi.org/10.1016/j.ruslit.2013.10.012","http://dx.doi.org/10.1016/j.ruslit.2013.10.012")</f>
        <v>http://dx.doi.org/10.1016/j.ruslit.2013.10.012</v>
      </c>
      <c r="BG16" t="s">
        <v>74</v>
      </c>
      <c r="BH16" t="s">
        <v>74</v>
      </c>
      <c r="BI16">
        <v>19</v>
      </c>
      <c r="BJ16" t="s">
        <v>403</v>
      </c>
      <c r="BK16" t="s">
        <v>144</v>
      </c>
      <c r="BL16" t="s">
        <v>208</v>
      </c>
      <c r="BM16" t="s">
        <v>404</v>
      </c>
      <c r="BN16" t="s">
        <v>74</v>
      </c>
      <c r="BO16" t="s">
        <v>74</v>
      </c>
      <c r="BP16" t="s">
        <v>74</v>
      </c>
      <c r="BQ16" t="s">
        <v>74</v>
      </c>
      <c r="BR16" t="s">
        <v>96</v>
      </c>
      <c r="BS16" t="s">
        <v>405</v>
      </c>
      <c r="BT16" t="str">
        <f>HYPERLINK("https%3A%2F%2Fwww.webofscience.com%2Fwos%2Fwoscc%2Ffull-record%2FWOS:000327105400012","View Full Record in Web of Science")</f>
        <v>View Full Record in Web of Science</v>
      </c>
    </row>
    <row r="17" spans="1:72" x14ac:dyDescent="0.25">
      <c r="A17" t="s">
        <v>72</v>
      </c>
      <c r="B17" t="s">
        <v>406</v>
      </c>
      <c r="C17" t="s">
        <v>74</v>
      </c>
      <c r="D17" t="s">
        <v>74</v>
      </c>
      <c r="E17" t="s">
        <v>74</v>
      </c>
      <c r="F17" t="s">
        <v>407</v>
      </c>
      <c r="G17" t="s">
        <v>74</v>
      </c>
      <c r="H17" t="s">
        <v>74</v>
      </c>
      <c r="I17" t="s">
        <v>408</v>
      </c>
      <c r="J17" t="s">
        <v>409</v>
      </c>
      <c r="K17" t="s">
        <v>74</v>
      </c>
      <c r="L17" t="s">
        <v>74</v>
      </c>
      <c r="M17" t="s">
        <v>78</v>
      </c>
      <c r="N17" t="s">
        <v>79</v>
      </c>
      <c r="O17" t="s">
        <v>74</v>
      </c>
      <c r="P17" t="s">
        <v>74</v>
      </c>
      <c r="Q17" t="s">
        <v>74</v>
      </c>
      <c r="R17" t="s">
        <v>74</v>
      </c>
      <c r="S17" t="s">
        <v>74</v>
      </c>
      <c r="T17" t="s">
        <v>410</v>
      </c>
      <c r="U17" t="s">
        <v>74</v>
      </c>
      <c r="V17" t="s">
        <v>411</v>
      </c>
      <c r="W17" t="s">
        <v>412</v>
      </c>
      <c r="X17" t="s">
        <v>413</v>
      </c>
      <c r="Y17" t="s">
        <v>414</v>
      </c>
      <c r="Z17" t="s">
        <v>415</v>
      </c>
      <c r="AA17" t="s">
        <v>74</v>
      </c>
      <c r="AB17" t="s">
        <v>74</v>
      </c>
      <c r="AC17" t="s">
        <v>74</v>
      </c>
      <c r="AD17" t="s">
        <v>74</v>
      </c>
      <c r="AE17" t="s">
        <v>74</v>
      </c>
      <c r="AF17" t="s">
        <v>74</v>
      </c>
      <c r="AG17">
        <v>6</v>
      </c>
      <c r="AH17">
        <v>1</v>
      </c>
      <c r="AI17">
        <v>1</v>
      </c>
      <c r="AJ17">
        <v>0</v>
      </c>
      <c r="AK17">
        <v>9</v>
      </c>
      <c r="AL17" t="s">
        <v>416</v>
      </c>
      <c r="AM17" t="s">
        <v>417</v>
      </c>
      <c r="AN17" t="s">
        <v>418</v>
      </c>
      <c r="AO17" t="s">
        <v>419</v>
      </c>
      <c r="AP17" t="s">
        <v>420</v>
      </c>
      <c r="AQ17" t="s">
        <v>74</v>
      </c>
      <c r="AR17" t="s">
        <v>421</v>
      </c>
      <c r="AS17" t="s">
        <v>422</v>
      </c>
      <c r="AT17" t="s">
        <v>423</v>
      </c>
      <c r="AU17">
        <v>2019</v>
      </c>
      <c r="AV17" t="s">
        <v>74</v>
      </c>
      <c r="AW17">
        <v>439</v>
      </c>
      <c r="AX17" t="s">
        <v>74</v>
      </c>
      <c r="AY17" t="s">
        <v>74</v>
      </c>
      <c r="AZ17" t="s">
        <v>74</v>
      </c>
      <c r="BA17" t="s">
        <v>74</v>
      </c>
      <c r="BB17">
        <v>137</v>
      </c>
      <c r="BC17">
        <v>141</v>
      </c>
      <c r="BD17" t="s">
        <v>74</v>
      </c>
      <c r="BE17" t="s">
        <v>424</v>
      </c>
      <c r="BF17" t="str">
        <f>HYPERLINK("http://dx.doi.org/10.17223/15617793/439/17","http://dx.doi.org/10.17223/15617793/439/17")</f>
        <v>http://dx.doi.org/10.17223/15617793/439/17</v>
      </c>
      <c r="BG17" t="s">
        <v>74</v>
      </c>
      <c r="BH17" t="s">
        <v>74</v>
      </c>
      <c r="BI17">
        <v>5</v>
      </c>
      <c r="BJ17" t="s">
        <v>425</v>
      </c>
      <c r="BK17" t="s">
        <v>94</v>
      </c>
      <c r="BL17" t="s">
        <v>426</v>
      </c>
      <c r="BM17" t="s">
        <v>427</v>
      </c>
      <c r="BN17" t="s">
        <v>74</v>
      </c>
      <c r="BO17" t="s">
        <v>325</v>
      </c>
      <c r="BP17" t="s">
        <v>74</v>
      </c>
      <c r="BQ17" t="s">
        <v>74</v>
      </c>
      <c r="BR17" t="s">
        <v>96</v>
      </c>
      <c r="BS17" t="s">
        <v>428</v>
      </c>
      <c r="BT17" t="str">
        <f>HYPERLINK("https%3A%2F%2Fwww.webofscience.com%2Fwos%2Fwoscc%2Ffull-record%2FWOS:000463427200017","View Full Record in Web of Science")</f>
        <v>View Full Record in Web of Science</v>
      </c>
    </row>
    <row r="18" spans="1:72" x14ac:dyDescent="0.25">
      <c r="A18" t="s">
        <v>72</v>
      </c>
      <c r="B18" t="s">
        <v>429</v>
      </c>
      <c r="C18" t="s">
        <v>74</v>
      </c>
      <c r="D18" t="s">
        <v>74</v>
      </c>
      <c r="E18" t="s">
        <v>74</v>
      </c>
      <c r="F18" t="s">
        <v>430</v>
      </c>
      <c r="G18" t="s">
        <v>74</v>
      </c>
      <c r="H18" t="s">
        <v>74</v>
      </c>
      <c r="I18" t="s">
        <v>431</v>
      </c>
      <c r="J18" t="s">
        <v>432</v>
      </c>
      <c r="K18" t="s">
        <v>74</v>
      </c>
      <c r="L18" t="s">
        <v>74</v>
      </c>
      <c r="M18" t="s">
        <v>433</v>
      </c>
      <c r="N18" t="s">
        <v>79</v>
      </c>
      <c r="O18" t="s">
        <v>74</v>
      </c>
      <c r="P18" t="s">
        <v>74</v>
      </c>
      <c r="Q18" t="s">
        <v>74</v>
      </c>
      <c r="R18" t="s">
        <v>74</v>
      </c>
      <c r="S18" t="s">
        <v>74</v>
      </c>
      <c r="T18" t="s">
        <v>74</v>
      </c>
      <c r="U18" t="s">
        <v>74</v>
      </c>
      <c r="V18" t="s">
        <v>434</v>
      </c>
      <c r="W18" t="s">
        <v>435</v>
      </c>
      <c r="X18" t="s">
        <v>436</v>
      </c>
      <c r="Y18" t="s">
        <v>437</v>
      </c>
      <c r="Z18" t="s">
        <v>438</v>
      </c>
      <c r="AA18" t="s">
        <v>74</v>
      </c>
      <c r="AB18" t="s">
        <v>74</v>
      </c>
      <c r="AC18" t="s">
        <v>74</v>
      </c>
      <c r="AD18" t="s">
        <v>74</v>
      </c>
      <c r="AE18" t="s">
        <v>74</v>
      </c>
      <c r="AF18" t="s">
        <v>74</v>
      </c>
      <c r="AG18">
        <v>54</v>
      </c>
      <c r="AH18">
        <v>0</v>
      </c>
      <c r="AI18">
        <v>0</v>
      </c>
      <c r="AJ18">
        <v>0</v>
      </c>
      <c r="AK18">
        <v>0</v>
      </c>
      <c r="AL18" t="s">
        <v>439</v>
      </c>
      <c r="AM18" t="s">
        <v>440</v>
      </c>
      <c r="AN18" t="s">
        <v>441</v>
      </c>
      <c r="AO18" t="s">
        <v>442</v>
      </c>
      <c r="AP18" t="s">
        <v>443</v>
      </c>
      <c r="AQ18" t="s">
        <v>74</v>
      </c>
      <c r="AR18" t="s">
        <v>444</v>
      </c>
      <c r="AS18" t="s">
        <v>445</v>
      </c>
      <c r="AT18" t="s">
        <v>74</v>
      </c>
      <c r="AU18">
        <v>2018</v>
      </c>
      <c r="AV18" t="s">
        <v>74</v>
      </c>
      <c r="AW18">
        <v>1</v>
      </c>
      <c r="AX18" t="s">
        <v>74</v>
      </c>
      <c r="AY18" t="s">
        <v>74</v>
      </c>
      <c r="AZ18" t="s">
        <v>74</v>
      </c>
      <c r="BA18" t="s">
        <v>74</v>
      </c>
      <c r="BB18">
        <v>27</v>
      </c>
      <c r="BC18">
        <v>66</v>
      </c>
      <c r="BD18" t="s">
        <v>74</v>
      </c>
      <c r="BE18" t="s">
        <v>446</v>
      </c>
      <c r="BF18" t="str">
        <f>HYPERLINK("http://dx.doi.org/10.12697/AA.2018.1.02","http://dx.doi.org/10.12697/AA.2018.1.02")</f>
        <v>http://dx.doi.org/10.12697/AA.2018.1.02</v>
      </c>
      <c r="BG18" t="s">
        <v>74</v>
      </c>
      <c r="BH18" t="s">
        <v>74</v>
      </c>
      <c r="BI18">
        <v>40</v>
      </c>
      <c r="BJ18" t="s">
        <v>165</v>
      </c>
      <c r="BK18" t="s">
        <v>94</v>
      </c>
      <c r="BL18" t="s">
        <v>165</v>
      </c>
      <c r="BM18" t="s">
        <v>447</v>
      </c>
      <c r="BN18" t="s">
        <v>74</v>
      </c>
      <c r="BO18" t="s">
        <v>448</v>
      </c>
      <c r="BP18" t="s">
        <v>74</v>
      </c>
      <c r="BQ18" t="s">
        <v>74</v>
      </c>
      <c r="BR18" t="s">
        <v>96</v>
      </c>
      <c r="BS18" t="s">
        <v>449</v>
      </c>
      <c r="BT18" t="str">
        <f>HYPERLINK("https%3A%2F%2Fwww.webofscience.com%2Fwos%2Fwoscc%2Ffull-record%2FWOS:000450673000002","View Full Record in Web of Science")</f>
        <v>View Full Record in Web of Science</v>
      </c>
    </row>
    <row r="19" spans="1:72" x14ac:dyDescent="0.25">
      <c r="A19" t="s">
        <v>72</v>
      </c>
      <c r="B19" t="s">
        <v>450</v>
      </c>
      <c r="C19" t="s">
        <v>74</v>
      </c>
      <c r="D19" t="s">
        <v>74</v>
      </c>
      <c r="E19" t="s">
        <v>74</v>
      </c>
      <c r="F19" t="s">
        <v>451</v>
      </c>
      <c r="G19" t="s">
        <v>74</v>
      </c>
      <c r="H19" t="s">
        <v>74</v>
      </c>
      <c r="I19" t="s">
        <v>452</v>
      </c>
      <c r="J19" t="s">
        <v>453</v>
      </c>
      <c r="K19" t="s">
        <v>74</v>
      </c>
      <c r="L19" t="s">
        <v>74</v>
      </c>
      <c r="M19" t="s">
        <v>102</v>
      </c>
      <c r="N19" t="s">
        <v>79</v>
      </c>
      <c r="O19" t="s">
        <v>74</v>
      </c>
      <c r="P19" t="s">
        <v>74</v>
      </c>
      <c r="Q19" t="s">
        <v>74</v>
      </c>
      <c r="R19" t="s">
        <v>74</v>
      </c>
      <c r="S19" t="s">
        <v>74</v>
      </c>
      <c r="T19" t="s">
        <v>454</v>
      </c>
      <c r="U19" t="s">
        <v>74</v>
      </c>
      <c r="V19" t="s">
        <v>455</v>
      </c>
      <c r="W19" t="s">
        <v>456</v>
      </c>
      <c r="X19" t="s">
        <v>457</v>
      </c>
      <c r="Y19" t="s">
        <v>458</v>
      </c>
      <c r="Z19" t="s">
        <v>74</v>
      </c>
      <c r="AA19" t="s">
        <v>74</v>
      </c>
      <c r="AB19" t="s">
        <v>74</v>
      </c>
      <c r="AC19" t="s">
        <v>74</v>
      </c>
      <c r="AD19" t="s">
        <v>74</v>
      </c>
      <c r="AE19" t="s">
        <v>74</v>
      </c>
      <c r="AF19" t="s">
        <v>74</v>
      </c>
      <c r="AG19">
        <v>25</v>
      </c>
      <c r="AH19">
        <v>4</v>
      </c>
      <c r="AI19">
        <v>4</v>
      </c>
      <c r="AJ19">
        <v>0</v>
      </c>
      <c r="AK19">
        <v>3</v>
      </c>
      <c r="AL19" t="s">
        <v>459</v>
      </c>
      <c r="AM19" t="s">
        <v>460</v>
      </c>
      <c r="AN19" t="s">
        <v>461</v>
      </c>
      <c r="AO19" t="s">
        <v>462</v>
      </c>
      <c r="AP19" t="s">
        <v>463</v>
      </c>
      <c r="AQ19" t="s">
        <v>74</v>
      </c>
      <c r="AR19" t="s">
        <v>464</v>
      </c>
      <c r="AS19" t="s">
        <v>465</v>
      </c>
      <c r="AT19" t="s">
        <v>466</v>
      </c>
      <c r="AU19">
        <v>2020</v>
      </c>
      <c r="AV19" t="s">
        <v>74</v>
      </c>
      <c r="AW19" t="s">
        <v>467</v>
      </c>
      <c r="AX19" t="s">
        <v>74</v>
      </c>
      <c r="AY19" t="s">
        <v>74</v>
      </c>
      <c r="AZ19" t="s">
        <v>120</v>
      </c>
      <c r="BA19" t="s">
        <v>74</v>
      </c>
      <c r="BB19">
        <v>78</v>
      </c>
      <c r="BC19">
        <v>99</v>
      </c>
      <c r="BD19" t="s">
        <v>74</v>
      </c>
      <c r="BE19" t="s">
        <v>468</v>
      </c>
      <c r="BF19" t="str">
        <f>HYPERLINK("http://dx.doi.org/10.33327/AJEE-18-3.2-3-a000027","http://dx.doi.org/10.33327/AJEE-18-3.2-3-a000027")</f>
        <v>http://dx.doi.org/10.33327/AJEE-18-3.2-3-a000027</v>
      </c>
      <c r="BG19" t="s">
        <v>74</v>
      </c>
      <c r="BH19" t="s">
        <v>74</v>
      </c>
      <c r="BI19">
        <v>22</v>
      </c>
      <c r="BJ19" t="s">
        <v>469</v>
      </c>
      <c r="BK19" t="s">
        <v>94</v>
      </c>
      <c r="BL19" t="s">
        <v>470</v>
      </c>
      <c r="BM19" t="s">
        <v>471</v>
      </c>
      <c r="BN19" t="s">
        <v>74</v>
      </c>
      <c r="BO19" t="s">
        <v>448</v>
      </c>
      <c r="BP19" t="s">
        <v>74</v>
      </c>
      <c r="BQ19" t="s">
        <v>74</v>
      </c>
      <c r="BR19" t="s">
        <v>96</v>
      </c>
      <c r="BS19" t="s">
        <v>472</v>
      </c>
      <c r="BT19" t="str">
        <f>HYPERLINK("https%3A%2F%2Fwww.webofscience.com%2Fwos%2Fwoscc%2Ffull-record%2FWOS:000577461500002","View Full Record in Web of Science")</f>
        <v>View Full Record in Web of Science</v>
      </c>
    </row>
    <row r="20" spans="1:72" x14ac:dyDescent="0.25">
      <c r="A20" t="s">
        <v>72</v>
      </c>
      <c r="B20" t="s">
        <v>473</v>
      </c>
      <c r="C20" t="s">
        <v>74</v>
      </c>
      <c r="D20" t="s">
        <v>74</v>
      </c>
      <c r="E20" t="s">
        <v>74</v>
      </c>
      <c r="F20" t="s">
        <v>474</v>
      </c>
      <c r="G20" t="s">
        <v>74</v>
      </c>
      <c r="H20" t="s">
        <v>74</v>
      </c>
      <c r="I20" t="s">
        <v>475</v>
      </c>
      <c r="J20" t="s">
        <v>476</v>
      </c>
      <c r="K20" t="s">
        <v>74</v>
      </c>
      <c r="L20" t="s">
        <v>74</v>
      </c>
      <c r="M20" t="s">
        <v>102</v>
      </c>
      <c r="N20" t="s">
        <v>79</v>
      </c>
      <c r="O20" t="s">
        <v>74</v>
      </c>
      <c r="P20" t="s">
        <v>74</v>
      </c>
      <c r="Q20" t="s">
        <v>74</v>
      </c>
      <c r="R20" t="s">
        <v>74</v>
      </c>
      <c r="S20" t="s">
        <v>74</v>
      </c>
      <c r="T20" t="s">
        <v>477</v>
      </c>
      <c r="U20" t="s">
        <v>74</v>
      </c>
      <c r="V20" t="s">
        <v>478</v>
      </c>
      <c r="W20" t="s">
        <v>479</v>
      </c>
      <c r="X20" t="s">
        <v>480</v>
      </c>
      <c r="Y20" t="s">
        <v>481</v>
      </c>
      <c r="Z20" t="s">
        <v>482</v>
      </c>
      <c r="AA20" t="s">
        <v>74</v>
      </c>
      <c r="AB20" t="s">
        <v>74</v>
      </c>
      <c r="AC20" t="s">
        <v>74</v>
      </c>
      <c r="AD20" t="s">
        <v>74</v>
      </c>
      <c r="AE20" t="s">
        <v>74</v>
      </c>
      <c r="AF20" t="s">
        <v>74</v>
      </c>
      <c r="AG20">
        <v>16</v>
      </c>
      <c r="AH20">
        <v>0</v>
      </c>
      <c r="AI20">
        <v>0</v>
      </c>
      <c r="AJ20">
        <v>0</v>
      </c>
      <c r="AK20">
        <v>1</v>
      </c>
      <c r="AL20" t="s">
        <v>483</v>
      </c>
      <c r="AM20" t="s">
        <v>484</v>
      </c>
      <c r="AN20" t="s">
        <v>485</v>
      </c>
      <c r="AO20" t="s">
        <v>486</v>
      </c>
      <c r="AP20" t="s">
        <v>74</v>
      </c>
      <c r="AQ20" t="s">
        <v>74</v>
      </c>
      <c r="AR20" t="s">
        <v>487</v>
      </c>
      <c r="AS20" t="s">
        <v>488</v>
      </c>
      <c r="AT20" t="s">
        <v>74</v>
      </c>
      <c r="AU20">
        <v>2020</v>
      </c>
      <c r="AV20">
        <v>12</v>
      </c>
      <c r="AW20">
        <v>3</v>
      </c>
      <c r="AX20" t="s">
        <v>74</v>
      </c>
      <c r="AY20" t="s">
        <v>74</v>
      </c>
      <c r="AZ20" t="s">
        <v>74</v>
      </c>
      <c r="BA20" t="s">
        <v>74</v>
      </c>
      <c r="BB20">
        <v>183</v>
      </c>
      <c r="BC20">
        <v>190</v>
      </c>
      <c r="BD20" t="s">
        <v>74</v>
      </c>
      <c r="BE20" t="s">
        <v>489</v>
      </c>
      <c r="BF20" t="str">
        <f>HYPERLINK("http://dx.doi.org/10.21659/rupkatha.v12n3.22","http://dx.doi.org/10.21659/rupkatha.v12n3.22")</f>
        <v>http://dx.doi.org/10.21659/rupkatha.v12n3.22</v>
      </c>
      <c r="BG20" t="s">
        <v>74</v>
      </c>
      <c r="BH20" t="s">
        <v>74</v>
      </c>
      <c r="BI20">
        <v>8</v>
      </c>
      <c r="BJ20" t="s">
        <v>122</v>
      </c>
      <c r="BK20" t="s">
        <v>94</v>
      </c>
      <c r="BL20" t="s">
        <v>123</v>
      </c>
      <c r="BM20" t="s">
        <v>490</v>
      </c>
      <c r="BN20" t="s">
        <v>74</v>
      </c>
      <c r="BO20" t="s">
        <v>448</v>
      </c>
      <c r="BP20" t="s">
        <v>74</v>
      </c>
      <c r="BQ20" t="s">
        <v>74</v>
      </c>
      <c r="BR20" t="s">
        <v>96</v>
      </c>
      <c r="BS20" t="s">
        <v>491</v>
      </c>
      <c r="BT20" t="str">
        <f>HYPERLINK("https%3A%2F%2Fwww.webofscience.com%2Fwos%2Fwoscc%2Ffull-record%2FWOS:000547006600023","View Full Record in Web of Science")</f>
        <v>View Full Record in Web of Science</v>
      </c>
    </row>
    <row r="21" spans="1:72" x14ac:dyDescent="0.25">
      <c r="A21" t="s">
        <v>72</v>
      </c>
      <c r="B21" t="s">
        <v>492</v>
      </c>
      <c r="C21" t="s">
        <v>74</v>
      </c>
      <c r="D21" t="s">
        <v>74</v>
      </c>
      <c r="E21" t="s">
        <v>74</v>
      </c>
      <c r="F21" t="s">
        <v>493</v>
      </c>
      <c r="G21" t="s">
        <v>74</v>
      </c>
      <c r="H21" t="s">
        <v>74</v>
      </c>
      <c r="I21" t="s">
        <v>494</v>
      </c>
      <c r="J21" t="s">
        <v>495</v>
      </c>
      <c r="K21" t="s">
        <v>74</v>
      </c>
      <c r="L21" t="s">
        <v>74</v>
      </c>
      <c r="M21" t="s">
        <v>102</v>
      </c>
      <c r="N21" t="s">
        <v>79</v>
      </c>
      <c r="O21" t="s">
        <v>74</v>
      </c>
      <c r="P21" t="s">
        <v>74</v>
      </c>
      <c r="Q21" t="s">
        <v>74</v>
      </c>
      <c r="R21" t="s">
        <v>74</v>
      </c>
      <c r="S21" t="s">
        <v>74</v>
      </c>
      <c r="T21" t="s">
        <v>74</v>
      </c>
      <c r="U21" t="s">
        <v>74</v>
      </c>
      <c r="V21" t="s">
        <v>496</v>
      </c>
      <c r="W21" t="s">
        <v>74</v>
      </c>
      <c r="X21" t="s">
        <v>74</v>
      </c>
      <c r="Y21" t="s">
        <v>74</v>
      </c>
      <c r="Z21" t="s">
        <v>74</v>
      </c>
      <c r="AA21" t="s">
        <v>74</v>
      </c>
      <c r="AB21" t="s">
        <v>74</v>
      </c>
      <c r="AC21" t="s">
        <v>74</v>
      </c>
      <c r="AD21" t="s">
        <v>74</v>
      </c>
      <c r="AE21" t="s">
        <v>74</v>
      </c>
      <c r="AF21" t="s">
        <v>74</v>
      </c>
      <c r="AG21">
        <v>64</v>
      </c>
      <c r="AH21">
        <v>52</v>
      </c>
      <c r="AI21">
        <v>52</v>
      </c>
      <c r="AJ21">
        <v>0</v>
      </c>
      <c r="AK21">
        <v>24</v>
      </c>
      <c r="AL21" t="s">
        <v>497</v>
      </c>
      <c r="AM21" t="s">
        <v>136</v>
      </c>
      <c r="AN21" t="s">
        <v>498</v>
      </c>
      <c r="AO21" t="s">
        <v>499</v>
      </c>
      <c r="AP21" t="s">
        <v>500</v>
      </c>
      <c r="AQ21" t="s">
        <v>74</v>
      </c>
      <c r="AR21" t="s">
        <v>501</v>
      </c>
      <c r="AS21" t="s">
        <v>502</v>
      </c>
      <c r="AT21" t="s">
        <v>141</v>
      </c>
      <c r="AU21">
        <v>2010</v>
      </c>
      <c r="AV21">
        <v>110</v>
      </c>
      <c r="AW21">
        <v>4</v>
      </c>
      <c r="AX21" t="s">
        <v>74</v>
      </c>
      <c r="AY21" t="s">
        <v>74</v>
      </c>
      <c r="AZ21" t="s">
        <v>74</v>
      </c>
      <c r="BA21" t="s">
        <v>74</v>
      </c>
      <c r="BB21">
        <v>919</v>
      </c>
      <c r="BC21">
        <v>1001</v>
      </c>
      <c r="BD21" t="s">
        <v>74</v>
      </c>
      <c r="BE21" t="s">
        <v>74</v>
      </c>
      <c r="BF21" t="s">
        <v>74</v>
      </c>
      <c r="BG21" t="s">
        <v>74</v>
      </c>
      <c r="BH21" t="s">
        <v>74</v>
      </c>
      <c r="BI21">
        <v>83</v>
      </c>
      <c r="BJ21" t="s">
        <v>469</v>
      </c>
      <c r="BK21" t="s">
        <v>233</v>
      </c>
      <c r="BL21" t="s">
        <v>470</v>
      </c>
      <c r="BM21" t="s">
        <v>503</v>
      </c>
      <c r="BN21" t="s">
        <v>74</v>
      </c>
      <c r="BO21" t="s">
        <v>74</v>
      </c>
      <c r="BP21" t="s">
        <v>74</v>
      </c>
      <c r="BQ21" t="s">
        <v>74</v>
      </c>
      <c r="BR21" t="s">
        <v>96</v>
      </c>
      <c r="BS21" t="s">
        <v>504</v>
      </c>
      <c r="BT21" t="str">
        <f>HYPERLINK("https%3A%2F%2Fwww.webofscience.com%2Fwos%2Fwoscc%2Ffull-record%2FWOS:000278255200001","View Full Record in Web of Science")</f>
        <v>View Full Record in Web of Science</v>
      </c>
    </row>
    <row r="22" spans="1:72" x14ac:dyDescent="0.25">
      <c r="A22" t="s">
        <v>72</v>
      </c>
      <c r="B22" t="s">
        <v>505</v>
      </c>
      <c r="C22" t="s">
        <v>74</v>
      </c>
      <c r="D22" t="s">
        <v>74</v>
      </c>
      <c r="E22" t="s">
        <v>74</v>
      </c>
      <c r="F22" t="s">
        <v>506</v>
      </c>
      <c r="G22" t="s">
        <v>74</v>
      </c>
      <c r="H22" t="s">
        <v>74</v>
      </c>
      <c r="I22" t="s">
        <v>507</v>
      </c>
      <c r="J22" t="s">
        <v>508</v>
      </c>
      <c r="K22" t="s">
        <v>74</v>
      </c>
      <c r="L22" t="s">
        <v>74</v>
      </c>
      <c r="M22" t="s">
        <v>433</v>
      </c>
      <c r="N22" t="s">
        <v>79</v>
      </c>
      <c r="O22" t="s">
        <v>74</v>
      </c>
      <c r="P22" t="s">
        <v>74</v>
      </c>
      <c r="Q22" t="s">
        <v>74</v>
      </c>
      <c r="R22" t="s">
        <v>74</v>
      </c>
      <c r="S22" t="s">
        <v>74</v>
      </c>
      <c r="T22" t="s">
        <v>74</v>
      </c>
      <c r="U22" t="s">
        <v>74</v>
      </c>
      <c r="V22" t="s">
        <v>509</v>
      </c>
      <c r="W22" t="s">
        <v>74</v>
      </c>
      <c r="X22" t="s">
        <v>74</v>
      </c>
      <c r="Y22" t="s">
        <v>74</v>
      </c>
      <c r="Z22" t="s">
        <v>74</v>
      </c>
      <c r="AA22" t="s">
        <v>74</v>
      </c>
      <c r="AB22" t="s">
        <v>74</v>
      </c>
      <c r="AC22" t="s">
        <v>74</v>
      </c>
      <c r="AD22" t="s">
        <v>74</v>
      </c>
      <c r="AE22" t="s">
        <v>74</v>
      </c>
      <c r="AF22" t="s">
        <v>74</v>
      </c>
      <c r="AG22">
        <v>8</v>
      </c>
      <c r="AH22">
        <v>0</v>
      </c>
      <c r="AI22">
        <v>0</v>
      </c>
      <c r="AJ22">
        <v>0</v>
      </c>
      <c r="AK22">
        <v>1</v>
      </c>
      <c r="AL22" t="s">
        <v>510</v>
      </c>
      <c r="AM22" t="s">
        <v>511</v>
      </c>
      <c r="AN22" t="s">
        <v>512</v>
      </c>
      <c r="AO22" t="s">
        <v>513</v>
      </c>
      <c r="AP22" t="s">
        <v>74</v>
      </c>
      <c r="AQ22" t="s">
        <v>74</v>
      </c>
      <c r="AR22" t="s">
        <v>514</v>
      </c>
      <c r="AS22" t="s">
        <v>515</v>
      </c>
      <c r="AT22" t="s">
        <v>74</v>
      </c>
      <c r="AU22">
        <v>2013</v>
      </c>
      <c r="AV22">
        <v>16</v>
      </c>
      <c r="AW22">
        <v>4</v>
      </c>
      <c r="AX22" t="s">
        <v>74</v>
      </c>
      <c r="AY22" t="s">
        <v>74</v>
      </c>
      <c r="AZ22" t="s">
        <v>74</v>
      </c>
      <c r="BA22" t="s">
        <v>74</v>
      </c>
      <c r="BB22">
        <v>121</v>
      </c>
      <c r="BC22" t="s">
        <v>516</v>
      </c>
      <c r="BD22" t="s">
        <v>74</v>
      </c>
      <c r="BE22" t="s">
        <v>74</v>
      </c>
      <c r="BF22" t="s">
        <v>74</v>
      </c>
      <c r="BG22" t="s">
        <v>74</v>
      </c>
      <c r="BH22" t="s">
        <v>74</v>
      </c>
      <c r="BI22">
        <v>4</v>
      </c>
      <c r="BJ22" t="s">
        <v>165</v>
      </c>
      <c r="BK22" t="s">
        <v>144</v>
      </c>
      <c r="BL22" t="s">
        <v>165</v>
      </c>
      <c r="BM22" t="s">
        <v>517</v>
      </c>
      <c r="BN22" t="s">
        <v>74</v>
      </c>
      <c r="BO22" t="s">
        <v>74</v>
      </c>
      <c r="BP22" t="s">
        <v>74</v>
      </c>
      <c r="BQ22" t="s">
        <v>74</v>
      </c>
      <c r="BR22" t="s">
        <v>96</v>
      </c>
      <c r="BS22" t="s">
        <v>518</v>
      </c>
      <c r="BT22" t="str">
        <f>HYPERLINK("https%3A%2F%2Fwww.webofscience.com%2Fwos%2Fwoscc%2Ffull-record%2FWOS:000329082900009","View Full Record in Web of Science")</f>
        <v>View Full Record in Web of Science</v>
      </c>
    </row>
    <row r="23" spans="1:72" x14ac:dyDescent="0.25">
      <c r="A23" t="s">
        <v>72</v>
      </c>
      <c r="B23" t="s">
        <v>519</v>
      </c>
      <c r="C23" t="s">
        <v>74</v>
      </c>
      <c r="D23" t="s">
        <v>74</v>
      </c>
      <c r="E23" t="s">
        <v>74</v>
      </c>
      <c r="F23" t="s">
        <v>520</v>
      </c>
      <c r="G23" t="s">
        <v>74</v>
      </c>
      <c r="H23" t="s">
        <v>74</v>
      </c>
      <c r="I23" t="s">
        <v>521</v>
      </c>
      <c r="J23" t="s">
        <v>522</v>
      </c>
      <c r="K23" t="s">
        <v>74</v>
      </c>
      <c r="L23" t="s">
        <v>74</v>
      </c>
      <c r="M23" t="s">
        <v>78</v>
      </c>
      <c r="N23" t="s">
        <v>79</v>
      </c>
      <c r="O23" t="s">
        <v>74</v>
      </c>
      <c r="P23" t="s">
        <v>74</v>
      </c>
      <c r="Q23" t="s">
        <v>74</v>
      </c>
      <c r="R23" t="s">
        <v>74</v>
      </c>
      <c r="S23" t="s">
        <v>74</v>
      </c>
      <c r="T23" t="s">
        <v>523</v>
      </c>
      <c r="U23" t="s">
        <v>524</v>
      </c>
      <c r="V23" t="s">
        <v>525</v>
      </c>
      <c r="W23" t="s">
        <v>526</v>
      </c>
      <c r="X23" t="s">
        <v>317</v>
      </c>
      <c r="Y23" t="s">
        <v>527</v>
      </c>
      <c r="Z23" t="s">
        <v>528</v>
      </c>
      <c r="AA23" t="s">
        <v>74</v>
      </c>
      <c r="AB23" t="s">
        <v>74</v>
      </c>
      <c r="AC23" t="s">
        <v>74</v>
      </c>
      <c r="AD23" t="s">
        <v>74</v>
      </c>
      <c r="AE23" t="s">
        <v>74</v>
      </c>
      <c r="AF23" t="s">
        <v>74</v>
      </c>
      <c r="AG23">
        <v>20</v>
      </c>
      <c r="AH23">
        <v>1</v>
      </c>
      <c r="AI23">
        <v>1</v>
      </c>
      <c r="AJ23">
        <v>0</v>
      </c>
      <c r="AK23">
        <v>5</v>
      </c>
      <c r="AL23" t="s">
        <v>416</v>
      </c>
      <c r="AM23" t="s">
        <v>417</v>
      </c>
      <c r="AN23" t="s">
        <v>418</v>
      </c>
      <c r="AO23" t="s">
        <v>529</v>
      </c>
      <c r="AP23" t="s">
        <v>530</v>
      </c>
      <c r="AQ23" t="s">
        <v>74</v>
      </c>
      <c r="AR23" t="s">
        <v>531</v>
      </c>
      <c r="AS23" t="s">
        <v>532</v>
      </c>
      <c r="AT23" t="s">
        <v>74</v>
      </c>
      <c r="AU23">
        <v>2019</v>
      </c>
      <c r="AV23" t="s">
        <v>74</v>
      </c>
      <c r="AW23">
        <v>59</v>
      </c>
      <c r="AX23" t="s">
        <v>74</v>
      </c>
      <c r="AY23" t="s">
        <v>74</v>
      </c>
      <c r="AZ23" t="s">
        <v>74</v>
      </c>
      <c r="BA23" t="s">
        <v>74</v>
      </c>
      <c r="BB23">
        <v>178</v>
      </c>
      <c r="BC23">
        <v>186</v>
      </c>
      <c r="BD23" t="s">
        <v>74</v>
      </c>
      <c r="BE23" t="s">
        <v>533</v>
      </c>
      <c r="BF23" t="str">
        <f>HYPERLINK("http://dx.doi.org/10.17223/19988613/59/23","http://dx.doi.org/10.17223/19988613/59/23")</f>
        <v>http://dx.doi.org/10.17223/19988613/59/23</v>
      </c>
      <c r="BG23" t="s">
        <v>74</v>
      </c>
      <c r="BH23" t="s">
        <v>74</v>
      </c>
      <c r="BI23">
        <v>9</v>
      </c>
      <c r="BJ23" t="s">
        <v>165</v>
      </c>
      <c r="BK23" t="s">
        <v>94</v>
      </c>
      <c r="BL23" t="s">
        <v>165</v>
      </c>
      <c r="BM23" t="s">
        <v>534</v>
      </c>
      <c r="BN23" t="s">
        <v>74</v>
      </c>
      <c r="BO23" t="s">
        <v>74</v>
      </c>
      <c r="BP23" t="s">
        <v>74</v>
      </c>
      <c r="BQ23" t="s">
        <v>74</v>
      </c>
      <c r="BR23" t="s">
        <v>96</v>
      </c>
      <c r="BS23" t="s">
        <v>535</v>
      </c>
      <c r="BT23" t="str">
        <f>HYPERLINK("https%3A%2F%2Fwww.webofscience.com%2Fwos%2Fwoscc%2Ffull-record%2FWOS:000481607800023","View Full Record in Web of Science")</f>
        <v>View Full Record in Web of Science</v>
      </c>
    </row>
    <row r="24" spans="1:72" x14ac:dyDescent="0.25">
      <c r="A24" t="s">
        <v>72</v>
      </c>
      <c r="B24" t="s">
        <v>536</v>
      </c>
      <c r="C24" t="s">
        <v>74</v>
      </c>
      <c r="D24" t="s">
        <v>74</v>
      </c>
      <c r="E24" t="s">
        <v>74</v>
      </c>
      <c r="F24" t="s">
        <v>536</v>
      </c>
      <c r="G24" t="s">
        <v>74</v>
      </c>
      <c r="H24" t="s">
        <v>74</v>
      </c>
      <c r="I24" t="s">
        <v>537</v>
      </c>
      <c r="J24" t="s">
        <v>538</v>
      </c>
      <c r="K24" t="s">
        <v>74</v>
      </c>
      <c r="L24" t="s">
        <v>74</v>
      </c>
      <c r="M24" t="s">
        <v>539</v>
      </c>
      <c r="N24" t="s">
        <v>79</v>
      </c>
      <c r="O24" t="s">
        <v>74</v>
      </c>
      <c r="P24" t="s">
        <v>74</v>
      </c>
      <c r="Q24" t="s">
        <v>74</v>
      </c>
      <c r="R24" t="s">
        <v>74</v>
      </c>
      <c r="S24" t="s">
        <v>74</v>
      </c>
      <c r="T24" t="s">
        <v>540</v>
      </c>
      <c r="U24" t="s">
        <v>541</v>
      </c>
      <c r="V24" t="s">
        <v>542</v>
      </c>
      <c r="W24" t="s">
        <v>74</v>
      </c>
      <c r="X24" t="s">
        <v>74</v>
      </c>
      <c r="Y24" t="s">
        <v>543</v>
      </c>
      <c r="Z24" t="s">
        <v>74</v>
      </c>
      <c r="AA24" t="s">
        <v>74</v>
      </c>
      <c r="AB24" t="s">
        <v>74</v>
      </c>
      <c r="AC24" t="s">
        <v>74</v>
      </c>
      <c r="AD24" t="s">
        <v>74</v>
      </c>
      <c r="AE24" t="s">
        <v>74</v>
      </c>
      <c r="AF24" t="s">
        <v>74</v>
      </c>
      <c r="AG24">
        <v>15</v>
      </c>
      <c r="AH24">
        <v>7</v>
      </c>
      <c r="AI24">
        <v>7</v>
      </c>
      <c r="AJ24">
        <v>1</v>
      </c>
      <c r="AK24">
        <v>54</v>
      </c>
      <c r="AL24" t="s">
        <v>544</v>
      </c>
      <c r="AM24" t="s">
        <v>545</v>
      </c>
      <c r="AN24" t="s">
        <v>546</v>
      </c>
      <c r="AO24" t="s">
        <v>547</v>
      </c>
      <c r="AP24" t="s">
        <v>548</v>
      </c>
      <c r="AQ24" t="s">
        <v>74</v>
      </c>
      <c r="AR24" t="s">
        <v>549</v>
      </c>
      <c r="AS24" t="s">
        <v>550</v>
      </c>
      <c r="AT24" t="s">
        <v>74</v>
      </c>
      <c r="AU24">
        <v>1994</v>
      </c>
      <c r="AV24">
        <v>26</v>
      </c>
      <c r="AW24">
        <v>4</v>
      </c>
      <c r="AX24" t="s">
        <v>74</v>
      </c>
      <c r="AY24" t="s">
        <v>74</v>
      </c>
      <c r="AZ24" t="s">
        <v>74</v>
      </c>
      <c r="BA24" t="s">
        <v>74</v>
      </c>
      <c r="BB24">
        <v>333</v>
      </c>
      <c r="BC24" t="s">
        <v>516</v>
      </c>
      <c r="BD24" t="s">
        <v>74</v>
      </c>
      <c r="BE24" t="s">
        <v>74</v>
      </c>
      <c r="BF24" t="s">
        <v>74</v>
      </c>
      <c r="BG24" t="s">
        <v>74</v>
      </c>
      <c r="BH24" t="s">
        <v>74</v>
      </c>
      <c r="BI24">
        <v>0</v>
      </c>
      <c r="BJ24" t="s">
        <v>306</v>
      </c>
      <c r="BK24" t="s">
        <v>233</v>
      </c>
      <c r="BL24" t="s">
        <v>306</v>
      </c>
      <c r="BM24" t="s">
        <v>551</v>
      </c>
      <c r="BN24" t="s">
        <v>74</v>
      </c>
      <c r="BO24" t="s">
        <v>74</v>
      </c>
      <c r="BP24" t="s">
        <v>74</v>
      </c>
      <c r="BQ24" t="s">
        <v>74</v>
      </c>
      <c r="BR24" t="s">
        <v>96</v>
      </c>
      <c r="BS24" t="s">
        <v>552</v>
      </c>
      <c r="BT24"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2023-10-05T20:18:05Z</dcterms:created>
  <dcterms:modified xsi:type="dcterms:W3CDTF">2023-10-26T16:48:43Z</dcterms:modified>
</cp:coreProperties>
</file>